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유성구청장 더불어민주당 정용래" sheetId="1" r:id="rId5"/>
    <sheet state="visible" name="유성구청장 국민의힘 조원휘" sheetId="2" r:id="rId6"/>
  </sheets>
  <definedNames/>
  <calcPr/>
</workbook>
</file>

<file path=xl/sharedStrings.xml><?xml version="1.0" encoding="utf-8"?>
<sst xmlns="http://schemas.openxmlformats.org/spreadsheetml/2006/main" count="675" uniqueCount="175">
  <si>
    <t>유성구청장 더불어민주당 정용래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</si>
  <si>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</si>
  <si>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</si>
  <si>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</si>
  <si>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</si>
  <si>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</si>
  <si>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</si>
  <si>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</si>
  <si>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[창업] 미래를 선도하는 글로벌 혁신도시</t>
  </si>
  <si>
    <t>글로벌 스타기업 육성을 위한 지역투자 펀드 조성</t>
  </si>
  <si>
    <t>a3</t>
  </si>
  <si>
    <t>x</t>
  </si>
  <si>
    <t>도전과 혁신, 지역 기반(LOCAL) 창업타운 조성</t>
  </si>
  <si>
    <t>a2</t>
  </si>
  <si>
    <t>지역 경제 활성화를 위한 골목상권 업그레이드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</si>
  <si>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</si>
  <si>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</si>
  <si>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</si>
  <si>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</si>
  <si>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</si>
  <si>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</si>
  <si>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외국인 정주 여건 개선, 글로벌 포용도시 조성</t>
  </si>
  <si>
    <t>경제(a1)</t>
  </si>
  <si>
    <t>경제(a2)</t>
  </si>
  <si>
    <t>경제(a3)</t>
  </si>
  <si>
    <t>경제(a4)</t>
  </si>
  <si>
    <t>스마트한 배움과 여가, 스마트경로당 3.0</t>
  </si>
  <si>
    <t>c3</t>
  </si>
  <si>
    <t>문화체육관광(b1)</t>
  </si>
  <si>
    <t>문화체육관광(b2)</t>
  </si>
  <si>
    <t>문화체육관광(b3)</t>
  </si>
  <si>
    <t>문화체육관광(b4)</t>
  </si>
  <si>
    <t>[마을] 다함께 만들어 가는 주민자치도시</t>
  </si>
  <si>
    <t>우리동네 마을커뮤니티 시설 확충(20개소 -&gt; 30개소)</t>
  </si>
  <si>
    <t>d2</t>
  </si>
  <si>
    <t>행정복지(c1)</t>
  </si>
  <si>
    <t>행정복지(c2)</t>
  </si>
  <si>
    <t>행정복지(c3)</t>
  </si>
  <si>
    <t>행정복지(c4)</t>
  </si>
  <si>
    <t>동네서점과 도서관, 마을공동체 문화 활성화</t>
  </si>
  <si>
    <t>o</t>
  </si>
  <si>
    <t>공공시설(d1)</t>
  </si>
  <si>
    <t>공공시설(d2)</t>
  </si>
  <si>
    <t>공공시설(d3)</t>
  </si>
  <si>
    <t>공공시설(d4)</t>
  </si>
  <si>
    <t>지역공동체지원센터 활성화 및 마을공동체 성장 지원</t>
  </si>
  <si>
    <t>의료(e1)</t>
  </si>
  <si>
    <t>의료(e2)</t>
  </si>
  <si>
    <t>의료(e3)</t>
  </si>
  <si>
    <t>의료(e4)</t>
  </si>
  <si>
    <t>함께 가꾸는 모두의 정원, 유성가든(마을정원) 조성</t>
  </si>
  <si>
    <t>b2</t>
  </si>
  <si>
    <t>교통(f1)</t>
  </si>
  <si>
    <t>교통(f2)</t>
  </si>
  <si>
    <t>교통(f3)</t>
  </si>
  <si>
    <t>교통(f4)</t>
  </si>
  <si>
    <t>힘찬 도약(jump-up)과 지역 정착, 청소년 첫걸음 지원</t>
  </si>
  <si>
    <t>교육(g1)</t>
  </si>
  <si>
    <t>교육(g2)</t>
  </si>
  <si>
    <t>교육(g3)</t>
  </si>
  <si>
    <t>교육(g4)</t>
  </si>
  <si>
    <t>[환경·안전] 기후위기 대응 안전하고 지속가능한 도시</t>
  </si>
  <si>
    <t>지속가능한 마을의 힘, 햇빛복지마을 추진</t>
  </si>
  <si>
    <t>주거/안전(h1)</t>
  </si>
  <si>
    <t>주거/안전(h2)</t>
  </si>
  <si>
    <t>주거/안전(h3)</t>
  </si>
  <si>
    <t>주거/안전(h4)</t>
  </si>
  <si>
    <t>생활 속 탄소중립 실천 캠페인 확산</t>
  </si>
  <si>
    <t>지방정치(i1)</t>
  </si>
  <si>
    <t>지방정치(i2)</t>
  </si>
  <si>
    <t>지방정치(i3)</t>
  </si>
  <si>
    <t>지방정치(i4)</t>
  </si>
  <si>
    <t>폭염·한파에도 안전하게, 스마트 복합쉼터 조성</t>
  </si>
  <si>
    <t>c2</t>
  </si>
  <si>
    <t>노동(j1)</t>
  </si>
  <si>
    <t>노동(j2)</t>
  </si>
  <si>
    <t>노동(j3)</t>
  </si>
  <si>
    <t>노동(j4)</t>
  </si>
  <si>
    <t>데이터로 지켜내는 주민 안전, 재난 취약지도 제작</t>
  </si>
  <si>
    <t>h3</t>
  </si>
  <si>
    <t>기타(n)</t>
  </si>
  <si>
    <t>도로 안전의 콘트롤타워, 도로안전통합센터 설치</t>
  </si>
  <si>
    <t>f3</t>
  </si>
  <si>
    <t>총합</t>
  </si>
  <si>
    <t>[돌봄] 아이부터 어른까지 모두 행복한 복지도시</t>
  </si>
  <si>
    <t>아이들의 상상놀이터, 새로운 어린이공원 확대 조성</t>
  </si>
  <si>
    <t>d1</t>
  </si>
  <si>
    <t>있음</t>
  </si>
  <si>
    <t>없음</t>
  </si>
  <si>
    <t>보육 종사자 지원·역량 강화, 안전한 보육환경 조성</t>
  </si>
  <si>
    <t>복지인프라 확충, 제2장애인복지관 건립</t>
  </si>
  <si>
    <t>c1</t>
  </si>
  <si>
    <t>의료·요양·돌봄을 함께, 시니어 주택 조성</t>
  </si>
  <si>
    <t>다 함께 누리는 건강복지, 건강생활지원센터 기능 강화</t>
  </si>
  <si>
    <t>[문화] AX시대 문화를 선도하는 도시</t>
  </si>
  <si>
    <t>과학과 예술의 만남, 테크아트 문화도시</t>
  </si>
  <si>
    <t>b3</t>
  </si>
  <si>
    <t>문화예술의 허브, 유성복합문화예술센터 건립</t>
  </si>
  <si>
    <t>b1</t>
  </si>
  <si>
    <t>유성의 즐거움, 사계절축제 업그레이드</t>
  </si>
  <si>
    <t>유성의 자연, 방동-성북동 숲치유 클러스터 조성</t>
  </si>
  <si>
    <t>구민의 건강한 일상, 공공 생활체육 인프라 확충</t>
  </si>
  <si>
    <t>주민 수요 반영한 맞춤형 정책</t>
  </si>
  <si>
    <t>신계룡~북천안 초고압 송전선로 도심 통과를 막아내겠습니다.</t>
  </si>
  <si>
    <t>도심 속 치유 공간 '맨발 걷기길'을 더 늘리겠습니다.</t>
  </si>
  <si>
    <t>아이들의 상상놀이터 '새로운 어린이공원'을 조성하겠습니다.</t>
  </si>
  <si>
    <t>폭염·한파에도 안전한 '스마트 복합 쉼터'를 확대하겠습니다.</t>
  </si>
  <si>
    <t>함께 가꾸는 모두의 정원 '마을정원'을 조성하겠습니다.</t>
  </si>
  <si>
    <t>노은2동, 노은3동, 신성동</t>
  </si>
  <si>
    <t>안산첨단국방산업단지 조성 추진</t>
  </si>
  <si>
    <t>a1</t>
  </si>
  <si>
    <t>노은3동 사회복지관 건립</t>
  </si>
  <si>
    <t>마을커뮤니티센터 건립</t>
  </si>
  <si>
    <t>노은로(반석역~노은로 우회도로 신설)</t>
  </si>
  <si>
    <t>f1</t>
  </si>
  <si>
    <t>퇴고개공원 정비사업</t>
  </si>
  <si>
    <t>안샘수변공원 정비사업</t>
  </si>
  <si>
    <t>유성구 노인복지관 별관 건립</t>
  </si>
  <si>
    <t>탄동천 산책로 정비</t>
  </si>
  <si>
    <t>도로안전통합센터 설치</t>
  </si>
  <si>
    <t>트램 연계 순환 마을버스 노선 신설</t>
  </si>
  <si>
    <t>진잠동, 학하동, 원신흥동, 상대동</t>
  </si>
  <si>
    <t>진잠사회복지관 건립</t>
  </si>
  <si>
    <t>방동 수변공간 여가숲, 무장애나눔길, 공영주차장 조성</t>
  </si>
  <si>
    <t>대전교도소 이전 추진</t>
  </si>
  <si>
    <t>(가칭) 용계동 동청사 개청</t>
  </si>
  <si>
    <t>유성복합문화예술센터 건립</t>
  </si>
  <si>
    <t>화산천 친수·보행환경 개선 및 편의시설 조성</t>
  </si>
  <si>
    <t>유성대로~화산교(동서대로) 도로개설 조속 추진</t>
  </si>
  <si>
    <t>작은내수변공원 내 복합문화체육센터(수영장) 조속한 완공</t>
  </si>
  <si>
    <t>도안 양우내안에 통학구역 조정(원신흥초-&gt;친수1초)</t>
  </si>
  <si>
    <t>상대동 행정복지센터 건립</t>
  </si>
  <si>
    <t>전민동, 구즉동, 관평동</t>
  </si>
  <si>
    <t>대덕특구 동쪽 진입로 개설</t>
  </si>
  <si>
    <t>청벽산공원네거리~엑스포아파트간 도로 확장</t>
  </si>
  <si>
    <t>f2</t>
  </si>
  <si>
    <t>하수종말처리장 이전 및 첨단바이오혁신지구 조성 추진</t>
  </si>
  <si>
    <t>둔곡산업단지 내 가로등 및 CCTV 확충</t>
  </si>
  <si>
    <t>구룡소류지 생태 휴식공간 조성</t>
  </si>
  <si>
    <t>유성대로 연결도로(2구간) 개설</t>
  </si>
  <si>
    <t>(가칭) 용산2 초등학교 적기 개교</t>
  </si>
  <si>
    <t>g1</t>
  </si>
  <si>
    <t>관평천 친환경 수변공원 조성</t>
  </si>
  <si>
    <t>주민 맟춤형 생활체육시설 조성</t>
  </si>
  <si>
    <t>온천1동, 온천2동, 노은1동</t>
  </si>
  <si>
    <t>유성온천문화체험관 건립</t>
  </si>
  <si>
    <t>유성시장 존치관리구역 내 유성온천 문화공원 조성</t>
  </si>
  <si>
    <t>구암동 유성광역환승복합센터 내 「복합 공공청사」건립</t>
  </si>
  <si>
    <t>유성종합사회복지관 시설 현대화</t>
  </si>
  <si>
    <t>봉명동 골목상권 상생 인프라 구축</t>
  </si>
  <si>
    <t>한국임업진흥원(본원) 건립 지원</t>
  </si>
  <si>
    <t>유성 청년특화주택 건립</t>
  </si>
  <si>
    <t>h1</t>
  </si>
  <si>
    <t>죽동2지구 중학교 설립 추진</t>
  </si>
  <si>
    <t>어은치안센터 부지 활용 주민편의시설 건립</t>
  </si>
  <si>
    <t>노은유수지 공영주차장 조성</t>
  </si>
  <si>
    <t>스타브리지(궁동~봉명동) 보행육교 조속설치</t>
  </si>
  <si>
    <t>유성구청장 국민의힘 조원휘</t>
  </si>
  <si>
    <t>16대 공약</t>
  </si>
  <si>
    <t>신 야간경제 - Night-Time Economy로 유성 관광특구 부활(온천1·2동)</t>
  </si>
  <si>
    <t>제대군인 휴양시설 - 국내 최대 휴양시설 유성 관광특구 부활(온천1동)</t>
  </si>
  <si>
    <t>어린이 과학 테마파크 - 별똥별 어린이 테마파크 조성(신성·관평동)</t>
  </si>
  <si>
    <t>내수변공원 - 내수변공원 주민복합커뮤니티센터 조속 완공(원신흥동)</t>
  </si>
  <si>
    <t>파크골프장(108홀) - 중부권 최대 파크골프장 90홀+18홀(팀) 조성 (진잠동, 구즉동)</t>
  </si>
  <si>
    <t>친환경 공공 체육시설 - 금고동 친환경 공공 체육시설 조성(구즉동)</t>
  </si>
  <si>
    <t>도안 크리넷 - 시스템 개선 및 지원(원신흥·상대동)</t>
  </si>
  <si>
    <t>노은로 우회도로 - 꽉 막힌 북유성, 노은로 우회도로 개설 (노은2·3동)</t>
  </si>
  <si>
    <t>지족터널 도로 개선 해결 - 멈춰 선 지족터널 도로 개선 반드시 해결 (노은3동)</t>
  </si>
  <si>
    <t>청년창업 거점 - 궁동 스타트업 스트리트 활성화(온천2동)</t>
  </si>
  <si>
    <t>촘촘복지 통합 돌봄-대전형 통합 돌봄 치매관리사 제도 추진(상대동 외 12개동)</t>
  </si>
  <si>
    <t>남부권 가족센터-남부권 유성구 가족센터 건립(진잠동)</t>
  </si>
  <si>
    <t>무궤도 트램&amp;3칸 굴절 버스 - 북부권 교통혁명 무궤도 트램과 3칸 굴절버스 도임 (신성·전민·구즉·관평동)</t>
  </si>
  <si>
    <t>장대교차로 입체화 - 유성지역 상습정체 해소(장대동)</t>
  </si>
  <si>
    <t>교육환경 개선 - 죽동중(온천2동)·용계중·친수초(원신흥동) 신설 및 통학구역 조정</t>
  </si>
  <si>
    <t>만남의 광장 및 도시숲 - 북대전IC 주변 만남의 광장 및 도시숲 조성 (구즉·관평·전민·신성동)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</si>
</sst>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0.0"/>
      <color rgb="FF000000"/>
      <name val="Arial"/>
      <scheme val="minor"/>
    </font>
    <font>
      <b/>
      <sz val="12.0"/>
      <color theme="1"/>
      <name val="Arial"/>
    </font>
    <font/>
    <font>
      <b/>
      <sz val="13.0"/>
      <color theme="1"/>
      <name val="Arial"/>
    </font>
    <font>
      <sz val="10.0"/>
      <color theme="1"/>
      <name val="Arial"/>
    </font>
    <font>
      <color theme="1"/>
      <name val="Arial"/>
    </font>
    <font>
      <b/>
      <sz val="11.0"/>
      <color theme="1"/>
      <name val="Arial"/>
    </font>
    <font>
      <b/>
      <color theme="1"/>
      <name val="Arial"/>
    </font>
    <font>
      <sz val="11.0"/>
      <color theme="1"/>
      <name val="Arial"/>
    </font>
    <font>
      <sz val="9.0"/>
      <color theme="1"/>
      <name val="Google Sans Mono"/>
    </font>
    <font>
      <b/>
      <sz val="10.0"/>
      <color theme="1"/>
      <name val="Arial"/>
    </font>
    <font>
      <sz val="10.0"/>
      <color rgb="FF141413"/>
      <name val="Arial"/>
    </font>
    <font>
      <b/>
      <sz val="10.0"/>
      <color rgb="FF141413"/>
      <name val="Arial"/>
    </font>
    <font>
      <sz val="10.0"/>
      <color theme="1"/>
      <name val="Arial"/>
      <scheme val="minor"/>
    </font>
    <font>
      <color theme="1"/>
      <name val="Arial"/>
      <scheme val="minor"/>
    </font>
    <font>
      <b/>
      <sz val="10.0"/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bottom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bottom"/>
    </xf>
    <xf borderId="5" fillId="0" fontId="3" numFmtId="0" xfId="0" applyAlignment="1" applyBorder="1" applyFont="1">
      <alignment horizontal="center" vertical="bottom"/>
    </xf>
    <xf borderId="5" fillId="0" fontId="1" numFmtId="0" xfId="0" applyAlignment="1" applyBorder="1" applyFont="1">
      <alignment horizontal="center" vertical="bottom"/>
    </xf>
    <xf borderId="6" fillId="0" fontId="1" numFmtId="0" xfId="0" applyAlignment="1" applyBorder="1" applyFont="1">
      <alignment horizontal="center" readingOrder="0" vertical="bottom"/>
    </xf>
    <xf borderId="7" fillId="0" fontId="1" numFmtId="0" xfId="0" applyAlignment="1" applyBorder="1" applyFont="1">
      <alignment horizontal="center" readingOrder="0" vertical="bottom"/>
    </xf>
    <xf borderId="8" fillId="0" fontId="4" numFmtId="0" xfId="0" applyAlignment="1" applyBorder="1" applyFont="1">
      <alignment horizontal="center" readingOrder="0" vertical="center"/>
    </xf>
    <xf borderId="6" fillId="0" fontId="4" numFmtId="0" xfId="0" applyAlignment="1" applyBorder="1" applyFont="1">
      <alignment horizontal="center" readingOrder="0" vertical="center"/>
    </xf>
    <xf borderId="6" fillId="0" fontId="5" numFmtId="0" xfId="0" applyAlignment="1" applyBorder="1" applyFont="1">
      <alignment horizontal="center" readingOrder="0" vertical="center"/>
    </xf>
    <xf borderId="9" fillId="0" fontId="2" numFmtId="0" xfId="0" applyBorder="1" applyFont="1"/>
    <xf borderId="5" fillId="0" fontId="6" numFmtId="0" xfId="0" applyAlignment="1" applyBorder="1" applyFont="1">
      <alignment horizontal="center"/>
    </xf>
    <xf borderId="5" fillId="0" fontId="7" numFmtId="0" xfId="0" applyAlignment="1" applyBorder="1" applyFont="1">
      <alignment horizontal="center"/>
    </xf>
    <xf borderId="5" fillId="0" fontId="5" numFmtId="0" xfId="0" applyAlignment="1" applyBorder="1" applyFont="1">
      <alignment horizontal="center"/>
    </xf>
    <xf borderId="6" fillId="2" fontId="8" numFmtId="0" xfId="0" applyAlignment="1" applyBorder="1" applyFill="1" applyFont="1">
      <alignment horizontal="center"/>
    </xf>
    <xf borderId="6" fillId="0" fontId="5" numFmtId="0" xfId="0" applyAlignment="1" applyBorder="1" applyFont="1">
      <alignment horizontal="center"/>
    </xf>
    <xf borderId="6" fillId="2" fontId="9" numFmtId="0" xfId="0" applyAlignment="1" applyBorder="1" applyFont="1">
      <alignment horizontal="center"/>
    </xf>
    <xf borderId="4" fillId="0" fontId="2" numFmtId="0" xfId="0" applyBorder="1" applyFont="1"/>
    <xf borderId="6" fillId="0" fontId="10" numFmtId="0" xfId="0" applyAlignment="1" applyBorder="1" applyFont="1">
      <alignment horizontal="center" readingOrder="0" vertical="center"/>
    </xf>
    <xf borderId="1" fillId="2" fontId="8" numFmtId="0" xfId="0" applyAlignment="1" applyBorder="1" applyFont="1">
      <alignment horizontal="center"/>
    </xf>
    <xf borderId="1" fillId="2" fontId="6" numFmtId="0" xfId="0" applyAlignment="1" applyBorder="1" applyFont="1">
      <alignment horizontal="center"/>
    </xf>
    <xf borderId="6" fillId="2" fontId="6" numFmtId="0" xfId="0" applyAlignment="1" applyBorder="1" applyFont="1">
      <alignment horizontal="center"/>
    </xf>
    <xf borderId="6" fillId="0" fontId="5" numFmtId="0" xfId="0" applyBorder="1" applyFont="1"/>
    <xf borderId="0" fillId="0" fontId="5" numFmtId="0" xfId="0" applyFont="1"/>
    <xf borderId="6" fillId="0" fontId="11" numFmtId="0" xfId="0" applyAlignment="1" applyBorder="1" applyFont="1">
      <alignment horizontal="center" readingOrder="0" vertical="center"/>
    </xf>
    <xf borderId="6" fillId="0" fontId="12" numFmtId="0" xfId="0" applyAlignment="1" applyBorder="1" applyFont="1">
      <alignment horizontal="center" readingOrder="0" vertical="center"/>
    </xf>
    <xf borderId="6" fillId="0" fontId="13" numFmtId="0" xfId="0" applyAlignment="1" applyBorder="1" applyFont="1">
      <alignment horizontal="center" readingOrder="0" vertical="center"/>
    </xf>
    <xf borderId="6" fillId="0" fontId="14" numFmtId="0" xfId="0" applyAlignment="1" applyBorder="1" applyFont="1">
      <alignment horizontal="center" readingOrder="0" vertical="center"/>
    </xf>
    <xf borderId="6" fillId="0" fontId="15" numFmtId="0" xfId="0" applyAlignment="1" applyBorder="1" applyFont="1">
      <alignment horizontal="center" readingOrder="0" vertical="center"/>
    </xf>
    <xf borderId="8" fillId="0" fontId="13" numFmtId="0" xfId="0" applyAlignment="1" applyBorder="1" applyFont="1">
      <alignment horizontal="center" readingOrder="0" vertical="center"/>
    </xf>
    <xf borderId="0" fillId="0" fontId="13" numFmtId="0" xfId="0" applyFont="1"/>
    <xf borderId="9" fillId="0" fontId="4" numFmtId="0" xfId="0" applyAlignment="1" applyBorder="1" applyFont="1">
      <alignment horizontal="center" readingOrder="0" vertical="center"/>
    </xf>
    <xf borderId="5" fillId="0" fontId="4" numFmtId="0" xfId="0" applyAlignment="1" applyBorder="1" applyFont="1">
      <alignment readingOrder="0" vertical="bottom"/>
    </xf>
    <xf borderId="5" fillId="0" fontId="5" numFmtId="0" xfId="0" applyAlignment="1" applyBorder="1" applyFont="1">
      <alignment horizontal="center" readingOrder="0" vertical="bottom"/>
    </xf>
    <xf borderId="6" fillId="0" fontId="5" numFmtId="0" xfId="0" applyAlignment="1" applyBorder="1" applyFont="1">
      <alignment horizontal="center" readingOrder="0" vertical="bottom"/>
    </xf>
    <xf borderId="10" fillId="0" fontId="4" numFmtId="0" xfId="0" applyAlignment="1" applyBorder="1" applyFont="1">
      <alignment readingOrder="0" vertical="bottom"/>
    </xf>
    <xf borderId="10" fillId="0" fontId="5" numFmtId="0" xfId="0" applyAlignment="1" applyBorder="1" applyFont="1">
      <alignment horizontal="center" readingOrder="0" vertical="bottom"/>
    </xf>
    <xf borderId="8" fillId="0" fontId="5" numFmtId="0" xfId="0" applyAlignment="1" applyBorder="1" applyFont="1">
      <alignment horizontal="center" readingOrder="0" vertical="bottom"/>
    </xf>
    <xf borderId="11" fillId="0" fontId="4" numFmtId="0" xfId="0" applyAlignment="1" applyBorder="1" applyFont="1">
      <alignment horizontal="center" readingOrder="0" vertical="bottom"/>
    </xf>
    <xf borderId="11" fillId="0" fontId="4" numFmtId="0" xfId="0" applyAlignment="1" applyBorder="1" applyFont="1">
      <alignment readingOrder="0" vertical="bottom"/>
    </xf>
    <xf borderId="11" fillId="0" fontId="5" numFmtId="0" xfId="0" applyAlignment="1" applyBorder="1" applyFont="1">
      <alignment horizontal="center" vertical="bottom"/>
    </xf>
    <xf borderId="11" fillId="0" fontId="5" numFmtId="0" xfId="0" applyAlignment="1" applyBorder="1" applyFont="1">
      <alignment horizontal="center" readingOrder="0" vertical="bottom"/>
    </xf>
    <xf borderId="12" fillId="0" fontId="5" numFmtId="0" xfId="0" applyAlignment="1" applyBorder="1" applyFont="1">
      <alignment horizontal="center" readingOrder="0" vertical="bottom"/>
    </xf>
    <xf borderId="0" fillId="0" fontId="4" numFmtId="0" xfId="0" applyAlignment="1" applyFont="1">
      <alignment horizontal="center" readingOrder="0" vertical="bottom"/>
    </xf>
    <xf borderId="0" fillId="0" fontId="4" numFmtId="0" xfId="0" applyAlignment="1" applyFont="1">
      <alignment readingOrder="0" vertical="bottom"/>
    </xf>
    <xf borderId="0" fillId="0" fontId="5" numFmtId="0" xfId="0" applyAlignment="1" applyFont="1">
      <alignment horizontal="center" vertical="bottom"/>
    </xf>
    <xf borderId="0" fillId="0" fontId="5" numFmtId="0" xfId="0" applyAlignment="1" applyFont="1">
      <alignment horizontal="center" readingOrder="0" vertical="bottom"/>
    </xf>
    <xf borderId="10" fillId="0" fontId="5" numFmtId="0" xfId="0" applyAlignment="1" applyBorder="1" applyFont="1">
      <alignment horizontal="center" vertical="bottom"/>
    </xf>
    <xf borderId="0" fillId="0" fontId="11" numFmtId="0" xfId="0" applyAlignment="1" applyFont="1">
      <alignment readingOrder="0" vertical="bottom"/>
    </xf>
    <xf borderId="0" fillId="0" fontId="13" numFmtId="0" xfId="0" applyAlignment="1" applyFont="1">
      <alignment readingOrder="0"/>
    </xf>
    <xf borderId="10" fillId="0" fontId="1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2" max="2" width="47.88"/>
  </cols>
  <sheetData>
    <row r="1">
      <c r="A1" s="1" t="s">
        <v>0</v>
      </c>
      <c r="B1" s="2"/>
      <c r="C1" s="2"/>
      <c r="D1" s="2"/>
      <c r="E1" s="2"/>
      <c r="F1" s="2"/>
      <c r="G1" s="3"/>
    </row>
    <row r="2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8" t="s">
        <v>7</v>
      </c>
    </row>
    <row r="3">
      <c r="A3" s="9" t="s">
        <v>8</v>
      </c>
      <c r="B3" s="10" t="s">
        <v>9</v>
      </c>
      <c r="C3" s="11" t="s">
        <v>10</v>
      </c>
      <c r="D3" s="11" t="s">
        <v>11</v>
      </c>
      <c r="E3" s="11" t="s">
        <v>11</v>
      </c>
      <c r="F3" s="11" t="s">
        <v>11</v>
      </c>
      <c r="G3" s="11" t="s">
        <v>11</v>
      </c>
    </row>
    <row r="4">
      <c r="A4" s="12"/>
      <c r="B4" s="10" t="s">
        <v>12</v>
      </c>
      <c r="C4" s="11" t="s">
        <v>13</v>
      </c>
      <c r="D4" s="11" t="s">
        <v>11</v>
      </c>
      <c r="E4" s="11" t="s">
        <v>11</v>
      </c>
      <c r="F4" s="11" t="s">
        <v>11</v>
      </c>
      <c r="G4" s="11" t="s">
        <v>11</v>
      </c>
    </row>
    <row r="5">
      <c r="A5" s="12"/>
      <c r="B5" s="10" t="s">
        <v>14</v>
      </c>
      <c r="C5" s="11" t="s">
        <v>10</v>
      </c>
      <c r="D5" s="11" t="s">
        <v>11</v>
      </c>
      <c r="E5" s="11" t="s">
        <v>11</v>
      </c>
      <c r="F5" s="11" t="s">
        <v>11</v>
      </c>
      <c r="G5" s="11" t="s">
        <v>11</v>
      </c>
      <c r="H5" s="13" t="s">
        <v>15</v>
      </c>
      <c r="I5" s="13" t="s">
        <v>16</v>
      </c>
      <c r="J5" s="13" t="s">
        <v>17</v>
      </c>
      <c r="K5" s="13" t="s">
        <v>16</v>
      </c>
      <c r="L5" s="13" t="s">
        <v>18</v>
      </c>
      <c r="M5" s="13" t="s">
        <v>16</v>
      </c>
      <c r="N5" s="13" t="s">
        <v>19</v>
      </c>
      <c r="O5" s="14" t="s">
        <v>16</v>
      </c>
      <c r="P5" s="15" t="s">
        <v>20</v>
      </c>
    </row>
    <row r="6">
      <c r="A6" s="12"/>
      <c r="B6" s="10" t="s">
        <v>21</v>
      </c>
      <c r="C6" s="11" t="s">
        <v>10</v>
      </c>
      <c r="D6" s="11" t="s">
        <v>11</v>
      </c>
      <c r="E6" s="11" t="s">
        <v>11</v>
      </c>
      <c r="F6" s="11" t="s">
        <v>11</v>
      </c>
      <c r="G6" s="11" t="s">
        <v>11</v>
      </c>
      <c r="H6" s="16" t="s">
        <v>22</v>
      </c>
      <c r="I6" s="17">
        <f>countif(C:C,"a1")</f>
        <v>2</v>
      </c>
      <c r="J6" s="16" t="s">
        <v>23</v>
      </c>
      <c r="K6" s="18">
        <f>countif(C:C,"a2")</f>
        <v>1</v>
      </c>
      <c r="L6" s="16" t="s">
        <v>24</v>
      </c>
      <c r="M6" s="17">
        <f>countif(C:C,"a3")</f>
        <v>4</v>
      </c>
      <c r="N6" s="16" t="s">
        <v>25</v>
      </c>
      <c r="O6" s="17">
        <f>countif(C:C,"a4")</f>
        <v>0</v>
      </c>
      <c r="P6" s="17">
        <f t="shared" ref="P6:P15" si="1">sum(I6,K6,M6,O6)</f>
        <v>7</v>
      </c>
    </row>
    <row r="7">
      <c r="A7" s="19"/>
      <c r="B7" s="10" t="s">
        <v>26</v>
      </c>
      <c r="C7" s="11" t="s">
        <v>27</v>
      </c>
      <c r="D7" s="11" t="s">
        <v>11</v>
      </c>
      <c r="E7" s="11" t="s">
        <v>11</v>
      </c>
      <c r="F7" s="11" t="s">
        <v>11</v>
      </c>
      <c r="G7" s="11" t="s">
        <v>11</v>
      </c>
      <c r="H7" s="16" t="s">
        <v>28</v>
      </c>
      <c r="I7" s="17">
        <f>countif(C:C,"b1")</f>
        <v>2</v>
      </c>
      <c r="J7" s="16" t="s">
        <v>29</v>
      </c>
      <c r="K7" s="17">
        <f>countif(C:C,"b2")</f>
        <v>12</v>
      </c>
      <c r="L7" s="16" t="s">
        <v>30</v>
      </c>
      <c r="M7" s="17">
        <f>countif(C:C,"b3")</f>
        <v>2</v>
      </c>
      <c r="N7" s="16" t="s">
        <v>31</v>
      </c>
      <c r="O7" s="17">
        <f>countif(C:C,"b4")</f>
        <v>0</v>
      </c>
      <c r="P7" s="17">
        <f t="shared" si="1"/>
        <v>16</v>
      </c>
    </row>
    <row r="8">
      <c r="A8" s="9" t="s">
        <v>32</v>
      </c>
      <c r="B8" s="10" t="s">
        <v>33</v>
      </c>
      <c r="C8" s="11" t="s">
        <v>34</v>
      </c>
      <c r="D8" s="11" t="s">
        <v>11</v>
      </c>
      <c r="E8" s="11" t="s">
        <v>11</v>
      </c>
      <c r="F8" s="11" t="s">
        <v>11</v>
      </c>
      <c r="G8" s="11" t="s">
        <v>11</v>
      </c>
      <c r="H8" s="16" t="s">
        <v>35</v>
      </c>
      <c r="I8" s="17">
        <f>countif(C:C,"c1")</f>
        <v>5</v>
      </c>
      <c r="J8" s="16" t="s">
        <v>36</v>
      </c>
      <c r="K8" s="17">
        <f>countif(C:C,"c2")</f>
        <v>5</v>
      </c>
      <c r="L8" s="16" t="s">
        <v>37</v>
      </c>
      <c r="M8" s="17">
        <f>countif(C:C,"c3")</f>
        <v>8</v>
      </c>
      <c r="N8" s="16" t="s">
        <v>38</v>
      </c>
      <c r="O8" s="17">
        <f>countif(C:C,"c4")</f>
        <v>0</v>
      </c>
      <c r="P8" s="17">
        <f t="shared" si="1"/>
        <v>18</v>
      </c>
    </row>
    <row r="9">
      <c r="A9" s="12"/>
      <c r="B9" s="10" t="s">
        <v>39</v>
      </c>
      <c r="C9" s="11" t="s">
        <v>34</v>
      </c>
      <c r="D9" s="11" t="s">
        <v>11</v>
      </c>
      <c r="E9" s="11" t="s">
        <v>11</v>
      </c>
      <c r="F9" s="11" t="s">
        <v>11</v>
      </c>
      <c r="G9" s="11" t="s">
        <v>40</v>
      </c>
      <c r="H9" s="16" t="s">
        <v>41</v>
      </c>
      <c r="I9" s="18">
        <f>countif(C:C,"d1")</f>
        <v>7</v>
      </c>
      <c r="J9" s="16" t="s">
        <v>42</v>
      </c>
      <c r="K9" s="17">
        <f>countif(C:C,"d2")</f>
        <v>9</v>
      </c>
      <c r="L9" s="16" t="s">
        <v>43</v>
      </c>
      <c r="M9" s="17">
        <f>countif(C:C,"d3")</f>
        <v>0</v>
      </c>
      <c r="N9" s="16" t="s">
        <v>44</v>
      </c>
      <c r="O9" s="17">
        <f>countif(C:C,"d4")</f>
        <v>0</v>
      </c>
      <c r="P9" s="17">
        <f t="shared" si="1"/>
        <v>16</v>
      </c>
    </row>
    <row r="10">
      <c r="A10" s="12"/>
      <c r="B10" s="10" t="s">
        <v>45</v>
      </c>
      <c r="C10" s="11" t="s">
        <v>27</v>
      </c>
      <c r="D10" s="11" t="s">
        <v>11</v>
      </c>
      <c r="E10" s="11" t="s">
        <v>11</v>
      </c>
      <c r="F10" s="11" t="s">
        <v>11</v>
      </c>
      <c r="G10" s="11" t="s">
        <v>40</v>
      </c>
      <c r="H10" s="16" t="s">
        <v>46</v>
      </c>
      <c r="I10" s="17">
        <f>countif(C:C,"e1")</f>
        <v>0</v>
      </c>
      <c r="J10" s="16" t="s">
        <v>47</v>
      </c>
      <c r="K10" s="17">
        <f>countif(C:C,"e2")</f>
        <v>0</v>
      </c>
      <c r="L10" s="16" t="s">
        <v>48</v>
      </c>
      <c r="M10" s="17">
        <f>countif(C:C,"e3")</f>
        <v>0</v>
      </c>
      <c r="N10" s="16" t="s">
        <v>49</v>
      </c>
      <c r="O10" s="17">
        <f>countif(C:C,"e4")</f>
        <v>0</v>
      </c>
      <c r="P10" s="17">
        <f t="shared" si="1"/>
        <v>0</v>
      </c>
    </row>
    <row r="11">
      <c r="A11" s="12"/>
      <c r="B11" s="10" t="s">
        <v>50</v>
      </c>
      <c r="C11" s="11" t="s">
        <v>51</v>
      </c>
      <c r="D11" s="11" t="s">
        <v>11</v>
      </c>
      <c r="E11" s="11" t="s">
        <v>11</v>
      </c>
      <c r="F11" s="11" t="s">
        <v>11</v>
      </c>
      <c r="G11" s="11" t="s">
        <v>11</v>
      </c>
      <c r="H11" s="16" t="s">
        <v>52</v>
      </c>
      <c r="I11" s="18">
        <f>countif(C:C,"f1")</f>
        <v>4</v>
      </c>
      <c r="J11" s="16" t="s">
        <v>53</v>
      </c>
      <c r="K11" s="17">
        <f>countif(C:C,"f2")</f>
        <v>2</v>
      </c>
      <c r="L11" s="16" t="s">
        <v>54</v>
      </c>
      <c r="M11" s="17">
        <f>countif(C:C,"f3")</f>
        <v>5</v>
      </c>
      <c r="N11" s="16" t="s">
        <v>55</v>
      </c>
      <c r="O11" s="17">
        <f>countif(C:C,"f4")</f>
        <v>0</v>
      </c>
      <c r="P11" s="17">
        <f t="shared" si="1"/>
        <v>11</v>
      </c>
    </row>
    <row r="12">
      <c r="A12" s="19"/>
      <c r="B12" s="10" t="s">
        <v>56</v>
      </c>
      <c r="C12" s="11" t="s">
        <v>27</v>
      </c>
      <c r="D12" s="11" t="s">
        <v>11</v>
      </c>
      <c r="E12" s="11" t="s">
        <v>11</v>
      </c>
      <c r="F12" s="11" t="s">
        <v>11</v>
      </c>
      <c r="G12" s="11" t="s">
        <v>11</v>
      </c>
      <c r="H12" s="16" t="s">
        <v>57</v>
      </c>
      <c r="I12" s="17">
        <f>countif(C:C,"g1")</f>
        <v>2</v>
      </c>
      <c r="J12" s="16" t="s">
        <v>58</v>
      </c>
      <c r="K12" s="17">
        <f>countif(C:C,"g2")</f>
        <v>0</v>
      </c>
      <c r="L12" s="16" t="s">
        <v>59</v>
      </c>
      <c r="M12" s="17">
        <f>countif(C:C,"g3")</f>
        <v>0</v>
      </c>
      <c r="N12" s="16" t="s">
        <v>60</v>
      </c>
      <c r="O12" s="17">
        <f>countif(C:C,"g4")</f>
        <v>0</v>
      </c>
      <c r="P12" s="17">
        <f t="shared" si="1"/>
        <v>2</v>
      </c>
    </row>
    <row r="13">
      <c r="A13" s="9" t="s">
        <v>61</v>
      </c>
      <c r="B13" s="20" t="s">
        <v>62</v>
      </c>
      <c r="C13" s="11" t="s">
        <v>27</v>
      </c>
      <c r="D13" s="11" t="s">
        <v>40</v>
      </c>
      <c r="E13" s="11" t="s">
        <v>11</v>
      </c>
      <c r="F13" s="11" t="s">
        <v>11</v>
      </c>
      <c r="G13" s="11" t="s">
        <v>11</v>
      </c>
      <c r="H13" s="16" t="s">
        <v>63</v>
      </c>
      <c r="I13" s="17">
        <f>countif(C:C,"h1")</f>
        <v>1</v>
      </c>
      <c r="J13" s="16" t="s">
        <v>64</v>
      </c>
      <c r="K13" s="17">
        <f>countif(C:C,"h2")</f>
        <v>0</v>
      </c>
      <c r="L13" s="16" t="s">
        <v>65</v>
      </c>
      <c r="M13" s="17">
        <f>countif(C:C,"h3")</f>
        <v>2</v>
      </c>
      <c r="N13" s="16" t="s">
        <v>66</v>
      </c>
      <c r="O13" s="17">
        <f>countif(C:C,"h4")</f>
        <v>0</v>
      </c>
      <c r="P13" s="17">
        <f t="shared" si="1"/>
        <v>3</v>
      </c>
    </row>
    <row r="14">
      <c r="A14" s="12"/>
      <c r="B14" s="20" t="s">
        <v>67</v>
      </c>
      <c r="C14" s="11" t="s">
        <v>27</v>
      </c>
      <c r="D14" s="11" t="s">
        <v>40</v>
      </c>
      <c r="E14" s="11" t="s">
        <v>11</v>
      </c>
      <c r="F14" s="11" t="s">
        <v>11</v>
      </c>
      <c r="G14" s="11" t="s">
        <v>11</v>
      </c>
      <c r="H14" s="16" t="s">
        <v>68</v>
      </c>
      <c r="I14" s="17">
        <f>countif(C:C,"i1")</f>
        <v>0</v>
      </c>
      <c r="J14" s="16" t="s">
        <v>69</v>
      </c>
      <c r="K14" s="17">
        <f>countif(C:C,"i2")</f>
        <v>0</v>
      </c>
      <c r="L14" s="16" t="s">
        <v>70</v>
      </c>
      <c r="M14" s="17">
        <f>countif(C:C,"i3")</f>
        <v>0</v>
      </c>
      <c r="N14" s="16" t="s">
        <v>71</v>
      </c>
      <c r="O14" s="17">
        <f>countif(C:C,"i4")</f>
        <v>0</v>
      </c>
      <c r="P14" s="17">
        <f t="shared" si="1"/>
        <v>0</v>
      </c>
    </row>
    <row r="15">
      <c r="A15" s="12"/>
      <c r="B15" s="10" t="s">
        <v>72</v>
      </c>
      <c r="C15" s="11" t="s">
        <v>73</v>
      </c>
      <c r="D15" s="11" t="s">
        <v>11</v>
      </c>
      <c r="E15" s="11" t="s">
        <v>11</v>
      </c>
      <c r="F15" s="11" t="s">
        <v>11</v>
      </c>
      <c r="G15" s="11" t="s">
        <v>11</v>
      </c>
      <c r="H15" s="16" t="s">
        <v>74</v>
      </c>
      <c r="I15" s="17">
        <f>countif(C:C,"j1")</f>
        <v>0</v>
      </c>
      <c r="J15" s="16" t="s">
        <v>75</v>
      </c>
      <c r="K15" s="17">
        <f>countif(C:C,"j2")</f>
        <v>0</v>
      </c>
      <c r="L15" s="16" t="s">
        <v>76</v>
      </c>
      <c r="M15" s="17">
        <f>countif(C:C,"j3")</f>
        <v>0</v>
      </c>
      <c r="N15" s="16" t="s">
        <v>77</v>
      </c>
      <c r="O15" s="17">
        <f>countif(C:C,"j4")</f>
        <v>0</v>
      </c>
      <c r="P15" s="17">
        <f t="shared" si="1"/>
        <v>0</v>
      </c>
    </row>
    <row r="16">
      <c r="A16" s="12"/>
      <c r="B16" s="10" t="s">
        <v>78</v>
      </c>
      <c r="C16" s="11" t="s">
        <v>79</v>
      </c>
      <c r="D16" s="11" t="s">
        <v>40</v>
      </c>
      <c r="E16" s="11" t="s">
        <v>11</v>
      </c>
      <c r="F16" s="11" t="s">
        <v>11</v>
      </c>
      <c r="G16" s="11" t="s">
        <v>11</v>
      </c>
      <c r="H16" s="21" t="s">
        <v>80</v>
      </c>
      <c r="I16" s="2"/>
      <c r="J16" s="2"/>
      <c r="K16" s="2"/>
      <c r="L16" s="2"/>
      <c r="M16" s="2"/>
      <c r="N16" s="2"/>
      <c r="O16" s="3"/>
      <c r="P16" s="16">
        <v>0.0</v>
      </c>
    </row>
    <row r="17">
      <c r="A17" s="19"/>
      <c r="B17" s="10" t="s">
        <v>81</v>
      </c>
      <c r="C17" s="11" t="s">
        <v>82</v>
      </c>
      <c r="D17" s="11" t="s">
        <v>11</v>
      </c>
      <c r="E17" s="11" t="s">
        <v>11</v>
      </c>
      <c r="F17" s="11" t="s">
        <v>11</v>
      </c>
      <c r="G17" s="11" t="s">
        <v>11</v>
      </c>
      <c r="H17" s="22" t="s">
        <v>83</v>
      </c>
      <c r="I17" s="2"/>
      <c r="J17" s="2"/>
      <c r="K17" s="2"/>
      <c r="L17" s="2"/>
      <c r="M17" s="2"/>
      <c r="N17" s="2"/>
      <c r="O17" s="3"/>
      <c r="P17" s="23">
        <f>sum(P6:P16)</f>
        <v>73</v>
      </c>
    </row>
    <row r="18">
      <c r="A18" s="9" t="s">
        <v>84</v>
      </c>
      <c r="B18" s="10" t="s">
        <v>85</v>
      </c>
      <c r="C18" s="11" t="s">
        <v>86</v>
      </c>
      <c r="D18" s="11" t="s">
        <v>11</v>
      </c>
      <c r="E18" s="11" t="s">
        <v>11</v>
      </c>
      <c r="F18" s="11" t="s">
        <v>11</v>
      </c>
      <c r="G18" s="11" t="s">
        <v>11</v>
      </c>
      <c r="H18" s="24"/>
      <c r="I18" s="17" t="s">
        <v>87</v>
      </c>
      <c r="J18" s="17" t="s">
        <v>88</v>
      </c>
      <c r="K18" s="25"/>
      <c r="L18" s="25"/>
      <c r="M18" s="25"/>
      <c r="N18" s="25"/>
      <c r="O18" s="25"/>
      <c r="P18" s="25"/>
    </row>
    <row r="19">
      <c r="A19" s="12"/>
      <c r="B19" s="10" t="s">
        <v>89</v>
      </c>
      <c r="C19" s="11" t="s">
        <v>27</v>
      </c>
      <c r="D19" s="11" t="s">
        <v>11</v>
      </c>
      <c r="E19" s="11" t="s">
        <v>11</v>
      </c>
      <c r="F19" s="11" t="s">
        <v>11</v>
      </c>
      <c r="G19" s="11" t="s">
        <v>11</v>
      </c>
      <c r="H19" s="17" t="s">
        <v>4</v>
      </c>
      <c r="I19" s="17">
        <f>countif(D:D,"o")</f>
        <v>6</v>
      </c>
      <c r="J19" s="17">
        <f>countif(D:D,"x")</f>
        <v>67</v>
      </c>
      <c r="K19" s="25"/>
      <c r="L19" s="25"/>
      <c r="M19" s="25"/>
      <c r="N19" s="25"/>
      <c r="O19" s="25"/>
      <c r="P19" s="25"/>
    </row>
    <row r="20">
      <c r="A20" s="12"/>
      <c r="B20" s="10" t="s">
        <v>90</v>
      </c>
      <c r="C20" s="11" t="s">
        <v>91</v>
      </c>
      <c r="D20" s="11" t="s">
        <v>11</v>
      </c>
      <c r="E20" s="11" t="s">
        <v>11</v>
      </c>
      <c r="F20" s="11" t="s">
        <v>11</v>
      </c>
      <c r="G20" s="11" t="s">
        <v>11</v>
      </c>
      <c r="H20" s="17" t="s">
        <v>5</v>
      </c>
      <c r="I20" s="17">
        <f>countif(E:E,"o")</f>
        <v>0</v>
      </c>
      <c r="J20" s="17">
        <f>countif(E:E,"x")</f>
        <v>73</v>
      </c>
      <c r="K20" s="25"/>
      <c r="L20" s="25"/>
      <c r="M20" s="25"/>
      <c r="N20" s="25"/>
      <c r="O20" s="25"/>
      <c r="P20" s="25"/>
    </row>
    <row r="21">
      <c r="A21" s="12"/>
      <c r="B21" s="10" t="s">
        <v>92</v>
      </c>
      <c r="C21" s="11" t="s">
        <v>73</v>
      </c>
      <c r="D21" s="11" t="s">
        <v>11</v>
      </c>
      <c r="E21" s="11" t="s">
        <v>11</v>
      </c>
      <c r="F21" s="11" t="s">
        <v>11</v>
      </c>
      <c r="G21" s="11" t="s">
        <v>11</v>
      </c>
      <c r="H21" s="17" t="s">
        <v>6</v>
      </c>
      <c r="I21" s="17">
        <f>countif(F:F,"o")</f>
        <v>0</v>
      </c>
      <c r="J21" s="17">
        <f>countif(F:F,"x")</f>
        <v>73</v>
      </c>
      <c r="K21" s="25"/>
      <c r="L21" s="25"/>
      <c r="M21" s="25"/>
      <c r="N21" s="25"/>
      <c r="O21" s="25"/>
      <c r="P21" s="25"/>
    </row>
    <row r="22">
      <c r="A22" s="19"/>
      <c r="B22" s="10" t="s">
        <v>93</v>
      </c>
      <c r="C22" s="11" t="s">
        <v>27</v>
      </c>
      <c r="D22" s="11" t="s">
        <v>11</v>
      </c>
      <c r="E22" s="11" t="s">
        <v>11</v>
      </c>
      <c r="F22" s="11" t="s">
        <v>11</v>
      </c>
      <c r="G22" s="11" t="s">
        <v>11</v>
      </c>
      <c r="H22" s="17" t="s">
        <v>7</v>
      </c>
      <c r="I22" s="17">
        <f>countif(G:G,"o")</f>
        <v>2</v>
      </c>
      <c r="J22" s="17">
        <f>countif(G:G,"x")</f>
        <v>71</v>
      </c>
      <c r="K22" s="25"/>
      <c r="L22" s="25"/>
      <c r="M22" s="25"/>
      <c r="N22" s="25"/>
      <c r="O22" s="25"/>
      <c r="P22" s="25"/>
    </row>
    <row r="23">
      <c r="A23" s="9" t="s">
        <v>94</v>
      </c>
      <c r="B23" s="10" t="s">
        <v>95</v>
      </c>
      <c r="C23" s="11" t="s">
        <v>96</v>
      </c>
      <c r="D23" s="11" t="s">
        <v>11</v>
      </c>
      <c r="E23" s="11" t="s">
        <v>11</v>
      </c>
      <c r="F23" s="11" t="s">
        <v>11</v>
      </c>
      <c r="G23" s="11" t="s">
        <v>11</v>
      </c>
    </row>
    <row r="24">
      <c r="A24" s="12"/>
      <c r="B24" s="10" t="s">
        <v>97</v>
      </c>
      <c r="C24" s="11" t="s">
        <v>98</v>
      </c>
      <c r="D24" s="11" t="s">
        <v>11</v>
      </c>
      <c r="E24" s="11" t="s">
        <v>11</v>
      </c>
      <c r="F24" s="11" t="s">
        <v>11</v>
      </c>
      <c r="G24" s="11" t="s">
        <v>11</v>
      </c>
    </row>
    <row r="25">
      <c r="A25" s="12"/>
      <c r="B25" s="10" t="s">
        <v>99</v>
      </c>
      <c r="C25" s="11" t="s">
        <v>96</v>
      </c>
      <c r="D25" s="11" t="s">
        <v>11</v>
      </c>
      <c r="E25" s="11" t="s">
        <v>11</v>
      </c>
      <c r="F25" s="11" t="s">
        <v>11</v>
      </c>
      <c r="G25" s="11" t="s">
        <v>11</v>
      </c>
    </row>
    <row r="26">
      <c r="A26" s="12"/>
      <c r="B26" s="10" t="s">
        <v>100</v>
      </c>
      <c r="C26" s="11" t="s">
        <v>51</v>
      </c>
      <c r="D26" s="11" t="s">
        <v>11</v>
      </c>
      <c r="E26" s="11" t="s">
        <v>11</v>
      </c>
      <c r="F26" s="11" t="s">
        <v>11</v>
      </c>
      <c r="G26" s="11" t="s">
        <v>11</v>
      </c>
    </row>
    <row r="27">
      <c r="A27" s="19"/>
      <c r="B27" s="10" t="s">
        <v>101</v>
      </c>
      <c r="C27" s="11" t="s">
        <v>51</v>
      </c>
      <c r="D27" s="11" t="s">
        <v>11</v>
      </c>
      <c r="E27" s="11" t="s">
        <v>11</v>
      </c>
      <c r="F27" s="11" t="s">
        <v>11</v>
      </c>
      <c r="G27" s="11" t="s">
        <v>11</v>
      </c>
    </row>
    <row r="28">
      <c r="A28" s="9" t="s">
        <v>102</v>
      </c>
      <c r="B28" s="10" t="s">
        <v>103</v>
      </c>
      <c r="C28" s="11" t="s">
        <v>27</v>
      </c>
      <c r="D28" s="11" t="s">
        <v>11</v>
      </c>
      <c r="E28" s="11" t="s">
        <v>11</v>
      </c>
      <c r="F28" s="11" t="s">
        <v>11</v>
      </c>
      <c r="G28" s="11" t="s">
        <v>11</v>
      </c>
    </row>
    <row r="29">
      <c r="A29" s="12"/>
      <c r="B29" s="10" t="s">
        <v>104</v>
      </c>
      <c r="C29" s="11" t="s">
        <v>51</v>
      </c>
      <c r="D29" s="11" t="s">
        <v>11</v>
      </c>
      <c r="E29" s="11" t="s">
        <v>11</v>
      </c>
      <c r="F29" s="11" t="s">
        <v>11</v>
      </c>
      <c r="G29" s="11" t="s">
        <v>11</v>
      </c>
    </row>
    <row r="30">
      <c r="A30" s="12"/>
      <c r="B30" s="10" t="s">
        <v>105</v>
      </c>
      <c r="C30" s="11" t="s">
        <v>91</v>
      </c>
      <c r="D30" s="11" t="s">
        <v>11</v>
      </c>
      <c r="E30" s="11" t="s">
        <v>11</v>
      </c>
      <c r="F30" s="11" t="s">
        <v>11</v>
      </c>
      <c r="G30" s="11" t="s">
        <v>11</v>
      </c>
    </row>
    <row r="31">
      <c r="A31" s="12"/>
      <c r="B31" s="10" t="s">
        <v>106</v>
      </c>
      <c r="C31" s="11" t="s">
        <v>73</v>
      </c>
      <c r="D31" s="11" t="s">
        <v>11</v>
      </c>
      <c r="E31" s="11" t="s">
        <v>11</v>
      </c>
      <c r="F31" s="11" t="s">
        <v>11</v>
      </c>
      <c r="G31" s="11" t="s">
        <v>11</v>
      </c>
    </row>
    <row r="32">
      <c r="A32" s="19"/>
      <c r="B32" s="10" t="s">
        <v>107</v>
      </c>
      <c r="C32" s="11" t="s">
        <v>51</v>
      </c>
      <c r="D32" s="11" t="s">
        <v>11</v>
      </c>
      <c r="E32" s="11" t="s">
        <v>11</v>
      </c>
      <c r="F32" s="11" t="s">
        <v>11</v>
      </c>
      <c r="G32" s="11" t="s">
        <v>11</v>
      </c>
    </row>
    <row r="33">
      <c r="A33" s="9" t="s">
        <v>108</v>
      </c>
      <c r="B33" s="10" t="s">
        <v>109</v>
      </c>
      <c r="C33" s="11" t="s">
        <v>110</v>
      </c>
      <c r="D33" s="11" t="s">
        <v>11</v>
      </c>
      <c r="E33" s="11" t="s">
        <v>11</v>
      </c>
      <c r="F33" s="11" t="s">
        <v>11</v>
      </c>
      <c r="G33" s="11" t="s">
        <v>11</v>
      </c>
    </row>
    <row r="34">
      <c r="A34" s="12"/>
      <c r="B34" s="10" t="s">
        <v>111</v>
      </c>
      <c r="C34" s="11" t="s">
        <v>91</v>
      </c>
      <c r="D34" s="11" t="s">
        <v>11</v>
      </c>
      <c r="E34" s="11" t="s">
        <v>11</v>
      </c>
      <c r="F34" s="11" t="s">
        <v>11</v>
      </c>
      <c r="G34" s="11" t="s">
        <v>11</v>
      </c>
    </row>
    <row r="35">
      <c r="A35" s="12"/>
      <c r="B35" s="10" t="s">
        <v>112</v>
      </c>
      <c r="C35" s="11" t="s">
        <v>86</v>
      </c>
      <c r="D35" s="11" t="s">
        <v>11</v>
      </c>
      <c r="E35" s="11" t="s">
        <v>11</v>
      </c>
      <c r="F35" s="11" t="s">
        <v>11</v>
      </c>
      <c r="G35" s="11" t="s">
        <v>11</v>
      </c>
    </row>
    <row r="36">
      <c r="A36" s="12"/>
      <c r="B36" s="10" t="s">
        <v>113</v>
      </c>
      <c r="C36" s="11" t="s">
        <v>114</v>
      </c>
      <c r="D36" s="11" t="s">
        <v>11</v>
      </c>
      <c r="E36" s="11" t="s">
        <v>11</v>
      </c>
      <c r="F36" s="11" t="s">
        <v>11</v>
      </c>
      <c r="G36" s="11" t="s">
        <v>11</v>
      </c>
    </row>
    <row r="37">
      <c r="A37" s="12"/>
      <c r="B37" s="10" t="s">
        <v>115</v>
      </c>
      <c r="C37" s="11" t="s">
        <v>51</v>
      </c>
      <c r="D37" s="11" t="s">
        <v>11</v>
      </c>
      <c r="E37" s="11" t="s">
        <v>11</v>
      </c>
      <c r="F37" s="11" t="s">
        <v>11</v>
      </c>
      <c r="G37" s="11" t="s">
        <v>11</v>
      </c>
    </row>
    <row r="38">
      <c r="A38" s="12"/>
      <c r="B38" s="10" t="s">
        <v>116</v>
      </c>
      <c r="C38" s="11" t="s">
        <v>51</v>
      </c>
      <c r="D38" s="11" t="s">
        <v>11</v>
      </c>
      <c r="E38" s="11" t="s">
        <v>11</v>
      </c>
      <c r="F38" s="11" t="s">
        <v>11</v>
      </c>
      <c r="G38" s="11" t="s">
        <v>11</v>
      </c>
    </row>
    <row r="39">
      <c r="A39" s="12"/>
      <c r="B39" s="10" t="s">
        <v>117</v>
      </c>
      <c r="C39" s="11" t="s">
        <v>73</v>
      </c>
      <c r="D39" s="11" t="s">
        <v>11</v>
      </c>
      <c r="E39" s="11" t="s">
        <v>11</v>
      </c>
      <c r="F39" s="11" t="s">
        <v>11</v>
      </c>
      <c r="G39" s="11" t="s">
        <v>11</v>
      </c>
    </row>
    <row r="40">
      <c r="A40" s="12"/>
      <c r="B40" s="10" t="s">
        <v>118</v>
      </c>
      <c r="C40" s="11" t="s">
        <v>34</v>
      </c>
      <c r="D40" s="11" t="s">
        <v>11</v>
      </c>
      <c r="E40" s="11" t="s">
        <v>11</v>
      </c>
      <c r="F40" s="11" t="s">
        <v>11</v>
      </c>
      <c r="G40" s="11" t="s">
        <v>11</v>
      </c>
    </row>
    <row r="41">
      <c r="A41" s="12"/>
      <c r="B41" s="10" t="s">
        <v>119</v>
      </c>
      <c r="C41" s="11" t="s">
        <v>82</v>
      </c>
      <c r="D41" s="11" t="s">
        <v>11</v>
      </c>
      <c r="E41" s="11" t="s">
        <v>11</v>
      </c>
      <c r="F41" s="11" t="s">
        <v>11</v>
      </c>
      <c r="G41" s="11" t="s">
        <v>11</v>
      </c>
    </row>
    <row r="42">
      <c r="A42" s="19"/>
      <c r="B42" s="20" t="s">
        <v>120</v>
      </c>
      <c r="C42" s="11" t="s">
        <v>82</v>
      </c>
      <c r="D42" s="11" t="s">
        <v>40</v>
      </c>
      <c r="E42" s="11" t="s">
        <v>11</v>
      </c>
      <c r="F42" s="11" t="s">
        <v>11</v>
      </c>
      <c r="G42" s="11" t="s">
        <v>11</v>
      </c>
    </row>
    <row r="43">
      <c r="A43" s="9" t="s">
        <v>121</v>
      </c>
      <c r="B43" s="26" t="s">
        <v>122</v>
      </c>
      <c r="C43" s="11" t="s">
        <v>91</v>
      </c>
      <c r="D43" s="11" t="s">
        <v>11</v>
      </c>
      <c r="E43" s="11" t="s">
        <v>11</v>
      </c>
      <c r="F43" s="11" t="s">
        <v>11</v>
      </c>
      <c r="G43" s="11" t="s">
        <v>11</v>
      </c>
    </row>
    <row r="44">
      <c r="A44" s="12"/>
      <c r="B44" s="26" t="s">
        <v>123</v>
      </c>
      <c r="C44" s="11" t="s">
        <v>91</v>
      </c>
      <c r="D44" s="11" t="s">
        <v>11</v>
      </c>
      <c r="E44" s="11" t="s">
        <v>11</v>
      </c>
      <c r="F44" s="11" t="s">
        <v>11</v>
      </c>
      <c r="G44" s="11" t="s">
        <v>11</v>
      </c>
    </row>
    <row r="45">
      <c r="A45" s="12"/>
      <c r="B45" s="26" t="s">
        <v>124</v>
      </c>
      <c r="C45" s="11" t="s">
        <v>34</v>
      </c>
      <c r="D45" s="11" t="s">
        <v>11</v>
      </c>
      <c r="E45" s="11" t="s">
        <v>11</v>
      </c>
      <c r="F45" s="11" t="s">
        <v>11</v>
      </c>
      <c r="G45" s="11" t="s">
        <v>11</v>
      </c>
    </row>
    <row r="46">
      <c r="A46" s="12"/>
      <c r="B46" s="26" t="s">
        <v>125</v>
      </c>
      <c r="C46" s="11" t="s">
        <v>86</v>
      </c>
      <c r="D46" s="11" t="s">
        <v>11</v>
      </c>
      <c r="E46" s="11" t="s">
        <v>11</v>
      </c>
      <c r="F46" s="11" t="s">
        <v>11</v>
      </c>
      <c r="G46" s="11" t="s">
        <v>11</v>
      </c>
    </row>
    <row r="47">
      <c r="A47" s="12"/>
      <c r="B47" s="26" t="s">
        <v>126</v>
      </c>
      <c r="C47" s="11" t="s">
        <v>98</v>
      </c>
      <c r="D47" s="11" t="s">
        <v>11</v>
      </c>
      <c r="E47" s="11" t="s">
        <v>11</v>
      </c>
      <c r="F47" s="11" t="s">
        <v>11</v>
      </c>
      <c r="G47" s="11" t="s">
        <v>11</v>
      </c>
    </row>
    <row r="48">
      <c r="A48" s="12"/>
      <c r="B48" s="26" t="s">
        <v>127</v>
      </c>
      <c r="C48" s="11" t="s">
        <v>34</v>
      </c>
      <c r="D48" s="11" t="s">
        <v>11</v>
      </c>
      <c r="E48" s="11" t="s">
        <v>11</v>
      </c>
      <c r="F48" s="11" t="s">
        <v>11</v>
      </c>
      <c r="G48" s="11" t="s">
        <v>11</v>
      </c>
    </row>
    <row r="49">
      <c r="A49" s="12"/>
      <c r="B49" s="26" t="s">
        <v>128</v>
      </c>
      <c r="C49" s="11" t="s">
        <v>114</v>
      </c>
      <c r="D49" s="11" t="s">
        <v>11</v>
      </c>
      <c r="E49" s="11" t="s">
        <v>11</v>
      </c>
      <c r="F49" s="11" t="s">
        <v>11</v>
      </c>
      <c r="G49" s="11" t="s">
        <v>11</v>
      </c>
    </row>
    <row r="50">
      <c r="A50" s="12"/>
      <c r="B50" s="26" t="s">
        <v>129</v>
      </c>
      <c r="C50" s="11" t="s">
        <v>51</v>
      </c>
      <c r="D50" s="11" t="s">
        <v>11</v>
      </c>
      <c r="E50" s="11" t="s">
        <v>11</v>
      </c>
      <c r="F50" s="11" t="s">
        <v>11</v>
      </c>
      <c r="G50" s="11" t="s">
        <v>11</v>
      </c>
    </row>
    <row r="51">
      <c r="A51" s="12"/>
      <c r="B51" s="26" t="s">
        <v>130</v>
      </c>
      <c r="C51" s="11" t="s">
        <v>79</v>
      </c>
      <c r="D51" s="11" t="s">
        <v>11</v>
      </c>
      <c r="E51" s="11" t="s">
        <v>11</v>
      </c>
      <c r="F51" s="11" t="s">
        <v>11</v>
      </c>
      <c r="G51" s="11" t="s">
        <v>11</v>
      </c>
    </row>
    <row r="52">
      <c r="A52" s="12"/>
      <c r="B52" s="26" t="s">
        <v>131</v>
      </c>
      <c r="C52" s="11" t="s">
        <v>86</v>
      </c>
      <c r="D52" s="11" t="s">
        <v>11</v>
      </c>
      <c r="E52" s="11" t="s">
        <v>11</v>
      </c>
      <c r="F52" s="11" t="s">
        <v>11</v>
      </c>
      <c r="G52" s="11" t="s">
        <v>11</v>
      </c>
    </row>
    <row r="53">
      <c r="A53" s="19"/>
      <c r="B53" s="27" t="s">
        <v>120</v>
      </c>
      <c r="C53" s="11" t="s">
        <v>82</v>
      </c>
      <c r="D53" s="11" t="s">
        <v>40</v>
      </c>
      <c r="E53" s="11" t="s">
        <v>11</v>
      </c>
      <c r="F53" s="11" t="s">
        <v>11</v>
      </c>
      <c r="G53" s="11" t="s">
        <v>11</v>
      </c>
    </row>
    <row r="54">
      <c r="A54" s="9" t="s">
        <v>132</v>
      </c>
      <c r="B54" s="26" t="s">
        <v>133</v>
      </c>
      <c r="C54" s="11" t="s">
        <v>114</v>
      </c>
      <c r="D54" s="11" t="s">
        <v>11</v>
      </c>
      <c r="E54" s="11" t="s">
        <v>11</v>
      </c>
      <c r="F54" s="11" t="s">
        <v>11</v>
      </c>
      <c r="G54" s="11" t="s">
        <v>11</v>
      </c>
    </row>
    <row r="55">
      <c r="A55" s="12"/>
      <c r="B55" s="28" t="s">
        <v>134</v>
      </c>
      <c r="C55" s="29" t="s">
        <v>135</v>
      </c>
      <c r="D55" s="11" t="s">
        <v>11</v>
      </c>
      <c r="E55" s="11" t="s">
        <v>11</v>
      </c>
      <c r="F55" s="11" t="s">
        <v>11</v>
      </c>
      <c r="G55" s="11" t="s">
        <v>11</v>
      </c>
    </row>
    <row r="56">
      <c r="A56" s="12"/>
      <c r="B56" s="28" t="s">
        <v>136</v>
      </c>
      <c r="C56" s="29" t="s">
        <v>110</v>
      </c>
      <c r="D56" s="11" t="s">
        <v>11</v>
      </c>
      <c r="E56" s="11" t="s">
        <v>11</v>
      </c>
      <c r="F56" s="11" t="s">
        <v>11</v>
      </c>
      <c r="G56" s="11" t="s">
        <v>11</v>
      </c>
    </row>
    <row r="57">
      <c r="A57" s="12"/>
      <c r="B57" s="28" t="s">
        <v>137</v>
      </c>
      <c r="C57" s="29" t="s">
        <v>34</v>
      </c>
      <c r="D57" s="11" t="s">
        <v>11</v>
      </c>
      <c r="E57" s="11" t="s">
        <v>11</v>
      </c>
      <c r="F57" s="11" t="s">
        <v>11</v>
      </c>
      <c r="G57" s="11" t="s">
        <v>11</v>
      </c>
    </row>
    <row r="58">
      <c r="A58" s="12"/>
      <c r="B58" s="28" t="s">
        <v>138</v>
      </c>
      <c r="C58" s="29" t="s">
        <v>34</v>
      </c>
      <c r="D58" s="11" t="s">
        <v>11</v>
      </c>
      <c r="E58" s="11" t="s">
        <v>11</v>
      </c>
      <c r="F58" s="11" t="s">
        <v>11</v>
      </c>
      <c r="G58" s="11" t="s">
        <v>11</v>
      </c>
    </row>
    <row r="59">
      <c r="A59" s="12"/>
      <c r="B59" s="28" t="s">
        <v>139</v>
      </c>
      <c r="C59" s="29" t="s">
        <v>114</v>
      </c>
      <c r="D59" s="11" t="s">
        <v>11</v>
      </c>
      <c r="E59" s="11" t="s">
        <v>11</v>
      </c>
      <c r="F59" s="11" t="s">
        <v>11</v>
      </c>
      <c r="G59" s="11" t="s">
        <v>11</v>
      </c>
    </row>
    <row r="60">
      <c r="A60" s="12"/>
      <c r="B60" s="28" t="s">
        <v>140</v>
      </c>
      <c r="C60" s="29" t="s">
        <v>141</v>
      </c>
      <c r="D60" s="11" t="s">
        <v>11</v>
      </c>
      <c r="E60" s="11" t="s">
        <v>11</v>
      </c>
      <c r="F60" s="11" t="s">
        <v>11</v>
      </c>
      <c r="G60" s="11" t="s">
        <v>11</v>
      </c>
    </row>
    <row r="61">
      <c r="A61" s="12"/>
      <c r="B61" s="28" t="s">
        <v>142</v>
      </c>
      <c r="C61" s="29" t="s">
        <v>34</v>
      </c>
      <c r="D61" s="11" t="s">
        <v>11</v>
      </c>
      <c r="E61" s="11" t="s">
        <v>11</v>
      </c>
      <c r="F61" s="11" t="s">
        <v>11</v>
      </c>
      <c r="G61" s="11" t="s">
        <v>11</v>
      </c>
    </row>
    <row r="62">
      <c r="A62" s="12"/>
      <c r="B62" s="28" t="s">
        <v>143</v>
      </c>
      <c r="C62" s="29" t="s">
        <v>51</v>
      </c>
      <c r="D62" s="11" t="s">
        <v>11</v>
      </c>
      <c r="E62" s="11" t="s">
        <v>11</v>
      </c>
      <c r="F62" s="11" t="s">
        <v>11</v>
      </c>
      <c r="G62" s="11" t="s">
        <v>11</v>
      </c>
    </row>
    <row r="63">
      <c r="A63" s="19"/>
      <c r="B63" s="30" t="s">
        <v>120</v>
      </c>
      <c r="C63" s="29" t="s">
        <v>82</v>
      </c>
      <c r="D63" s="29" t="s">
        <v>40</v>
      </c>
      <c r="E63" s="29" t="s">
        <v>11</v>
      </c>
      <c r="F63" s="29" t="s">
        <v>11</v>
      </c>
      <c r="G63" s="29" t="s">
        <v>11</v>
      </c>
    </row>
    <row r="64">
      <c r="A64" s="31" t="s">
        <v>144</v>
      </c>
      <c r="B64" s="28" t="s">
        <v>145</v>
      </c>
      <c r="C64" s="29" t="s">
        <v>51</v>
      </c>
      <c r="D64" s="11" t="s">
        <v>11</v>
      </c>
      <c r="E64" s="11" t="s">
        <v>11</v>
      </c>
      <c r="F64" s="11" t="s">
        <v>11</v>
      </c>
      <c r="G64" s="11" t="s">
        <v>11</v>
      </c>
    </row>
    <row r="65">
      <c r="A65" s="12"/>
      <c r="B65" s="28" t="s">
        <v>146</v>
      </c>
      <c r="C65" s="29" t="s">
        <v>51</v>
      </c>
      <c r="D65" s="11" t="s">
        <v>11</v>
      </c>
      <c r="E65" s="11" t="s">
        <v>11</v>
      </c>
      <c r="F65" s="11" t="s">
        <v>11</v>
      </c>
      <c r="G65" s="11" t="s">
        <v>11</v>
      </c>
    </row>
    <row r="66">
      <c r="A66" s="12"/>
      <c r="B66" s="28" t="s">
        <v>147</v>
      </c>
      <c r="C66" s="29" t="s">
        <v>51</v>
      </c>
      <c r="D66" s="11" t="s">
        <v>11</v>
      </c>
      <c r="E66" s="11" t="s">
        <v>11</v>
      </c>
      <c r="F66" s="11" t="s">
        <v>11</v>
      </c>
      <c r="G66" s="11" t="s">
        <v>11</v>
      </c>
    </row>
    <row r="67">
      <c r="A67" s="12"/>
      <c r="B67" s="28" t="s">
        <v>148</v>
      </c>
      <c r="C67" s="29" t="s">
        <v>73</v>
      </c>
      <c r="D67" s="11" t="s">
        <v>11</v>
      </c>
      <c r="E67" s="11" t="s">
        <v>11</v>
      </c>
      <c r="F67" s="11" t="s">
        <v>11</v>
      </c>
      <c r="G67" s="11" t="s">
        <v>11</v>
      </c>
    </row>
    <row r="68">
      <c r="A68" s="12"/>
      <c r="B68" s="28" t="s">
        <v>149</v>
      </c>
      <c r="C68" s="29" t="s">
        <v>10</v>
      </c>
      <c r="D68" s="11" t="s">
        <v>11</v>
      </c>
      <c r="E68" s="11" t="s">
        <v>11</v>
      </c>
      <c r="F68" s="11" t="s">
        <v>11</v>
      </c>
      <c r="G68" s="11" t="s">
        <v>11</v>
      </c>
    </row>
    <row r="69">
      <c r="A69" s="12"/>
      <c r="B69" s="28" t="s">
        <v>150</v>
      </c>
      <c r="C69" s="29" t="s">
        <v>86</v>
      </c>
      <c r="D69" s="11" t="s">
        <v>11</v>
      </c>
      <c r="E69" s="11" t="s">
        <v>11</v>
      </c>
      <c r="F69" s="11" t="s">
        <v>11</v>
      </c>
      <c r="G69" s="11" t="s">
        <v>11</v>
      </c>
    </row>
    <row r="70">
      <c r="A70" s="12"/>
      <c r="B70" s="28" t="s">
        <v>151</v>
      </c>
      <c r="C70" s="29" t="s">
        <v>152</v>
      </c>
      <c r="D70" s="11" t="s">
        <v>11</v>
      </c>
      <c r="E70" s="11" t="s">
        <v>11</v>
      </c>
      <c r="F70" s="11" t="s">
        <v>11</v>
      </c>
      <c r="G70" s="11" t="s">
        <v>11</v>
      </c>
    </row>
    <row r="71">
      <c r="A71" s="12"/>
      <c r="B71" s="28" t="s">
        <v>153</v>
      </c>
      <c r="C71" s="29" t="s">
        <v>141</v>
      </c>
      <c r="D71" s="11" t="s">
        <v>11</v>
      </c>
      <c r="E71" s="11" t="s">
        <v>11</v>
      </c>
      <c r="F71" s="11" t="s">
        <v>11</v>
      </c>
      <c r="G71" s="11" t="s">
        <v>11</v>
      </c>
    </row>
    <row r="72">
      <c r="A72" s="12"/>
      <c r="B72" s="28" t="s">
        <v>154</v>
      </c>
      <c r="C72" s="29" t="s">
        <v>34</v>
      </c>
      <c r="D72" s="11" t="s">
        <v>11</v>
      </c>
      <c r="E72" s="11" t="s">
        <v>11</v>
      </c>
      <c r="F72" s="11" t="s">
        <v>11</v>
      </c>
      <c r="G72" s="11" t="s">
        <v>11</v>
      </c>
    </row>
    <row r="73">
      <c r="A73" s="12"/>
      <c r="B73" s="28" t="s">
        <v>155</v>
      </c>
      <c r="C73" s="29" t="s">
        <v>86</v>
      </c>
      <c r="D73" s="11" t="s">
        <v>11</v>
      </c>
      <c r="E73" s="11" t="s">
        <v>11</v>
      </c>
      <c r="F73" s="11" t="s">
        <v>11</v>
      </c>
      <c r="G73" s="11" t="s">
        <v>11</v>
      </c>
    </row>
    <row r="74">
      <c r="A74" s="12"/>
      <c r="B74" s="28" t="s">
        <v>112</v>
      </c>
      <c r="C74" s="29" t="s">
        <v>86</v>
      </c>
      <c r="D74" s="11" t="s">
        <v>11</v>
      </c>
      <c r="E74" s="11" t="s">
        <v>11</v>
      </c>
      <c r="F74" s="11" t="s">
        <v>11</v>
      </c>
      <c r="G74" s="11" t="s">
        <v>11</v>
      </c>
    </row>
    <row r="75">
      <c r="A75" s="19"/>
      <c r="B75" s="28" t="s">
        <v>156</v>
      </c>
      <c r="C75" s="29" t="s">
        <v>135</v>
      </c>
      <c r="D75" s="11" t="s">
        <v>11</v>
      </c>
      <c r="E75" s="11" t="s">
        <v>11</v>
      </c>
      <c r="F75" s="11" t="s">
        <v>11</v>
      </c>
      <c r="G75" s="11" t="s">
        <v>11</v>
      </c>
    </row>
    <row r="76">
      <c r="A76" s="32"/>
      <c r="B76" s="32"/>
    </row>
    <row r="77">
      <c r="A77" s="32"/>
      <c r="B77" s="32"/>
    </row>
    <row r="78">
      <c r="A78" s="32"/>
      <c r="B78" s="32"/>
    </row>
  </sheetData>
  <mergeCells count="13">
    <mergeCell ref="A23:A27"/>
    <mergeCell ref="A28:A32"/>
    <mergeCell ref="A33:A42"/>
    <mergeCell ref="A43:A53"/>
    <mergeCell ref="A54:A63"/>
    <mergeCell ref="A64:A75"/>
    <mergeCell ref="A1:G1"/>
    <mergeCell ref="A3:A7"/>
    <mergeCell ref="A8:A12"/>
    <mergeCell ref="A13:A17"/>
    <mergeCell ref="H16:O16"/>
    <mergeCell ref="H17:O17"/>
    <mergeCell ref="A18:A2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2" max="2" width="47.88"/>
  </cols>
  <sheetData>
    <row r="1">
      <c r="A1" s="1" t="s">
        <v>157</v>
      </c>
      <c r="B1" s="2"/>
      <c r="C1" s="2"/>
      <c r="D1" s="2"/>
      <c r="E1" s="2"/>
      <c r="F1" s="2"/>
      <c r="G1" s="3"/>
    </row>
    <row r="2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8" t="s">
        <v>7</v>
      </c>
    </row>
    <row r="3">
      <c r="A3" s="33" t="s">
        <v>158</v>
      </c>
      <c r="B3" s="34" t="s">
        <v>159</v>
      </c>
      <c r="C3" s="35" t="s">
        <v>10</v>
      </c>
      <c r="D3" s="36" t="s">
        <v>11</v>
      </c>
      <c r="E3" s="36" t="s">
        <v>11</v>
      </c>
      <c r="F3" s="36" t="s">
        <v>11</v>
      </c>
      <c r="G3" s="36" t="s">
        <v>11</v>
      </c>
    </row>
    <row r="4">
      <c r="A4" s="12"/>
      <c r="B4" s="34" t="s">
        <v>160</v>
      </c>
      <c r="C4" s="35" t="s">
        <v>10</v>
      </c>
      <c r="D4" s="36" t="s">
        <v>11</v>
      </c>
      <c r="E4" s="36" t="s">
        <v>11</v>
      </c>
      <c r="F4" s="36" t="s">
        <v>11</v>
      </c>
      <c r="G4" s="36" t="s">
        <v>11</v>
      </c>
    </row>
    <row r="5">
      <c r="A5" s="12"/>
      <c r="B5" s="34" t="s">
        <v>161</v>
      </c>
      <c r="C5" s="35" t="s">
        <v>110</v>
      </c>
      <c r="D5" s="35" t="s">
        <v>11</v>
      </c>
      <c r="E5" s="35" t="s">
        <v>11</v>
      </c>
      <c r="F5" s="35" t="s">
        <v>11</v>
      </c>
      <c r="G5" s="35" t="s">
        <v>11</v>
      </c>
      <c r="H5" s="13" t="s">
        <v>15</v>
      </c>
      <c r="I5" s="13" t="s">
        <v>16</v>
      </c>
      <c r="J5" s="13" t="s">
        <v>17</v>
      </c>
      <c r="K5" s="13" t="s">
        <v>16</v>
      </c>
      <c r="L5" s="13" t="s">
        <v>18</v>
      </c>
      <c r="M5" s="13" t="s">
        <v>16</v>
      </c>
      <c r="N5" s="13" t="s">
        <v>19</v>
      </c>
      <c r="O5" s="14" t="s">
        <v>16</v>
      </c>
      <c r="P5" s="15" t="s">
        <v>20</v>
      </c>
    </row>
    <row r="6">
      <c r="A6" s="12"/>
      <c r="B6" s="34" t="s">
        <v>162</v>
      </c>
      <c r="C6" s="35" t="s">
        <v>34</v>
      </c>
      <c r="D6" s="35" t="s">
        <v>11</v>
      </c>
      <c r="E6" s="35" t="s">
        <v>11</v>
      </c>
      <c r="F6" s="35" t="s">
        <v>11</v>
      </c>
      <c r="G6" s="35" t="s">
        <v>11</v>
      </c>
      <c r="H6" s="16" t="s">
        <v>22</v>
      </c>
      <c r="I6" s="17">
        <f>countif(C:C,"a1")</f>
        <v>1</v>
      </c>
      <c r="J6" s="16" t="s">
        <v>23</v>
      </c>
      <c r="K6" s="18">
        <f>countif(C:C,"a2")</f>
        <v>0</v>
      </c>
      <c r="L6" s="16" t="s">
        <v>24</v>
      </c>
      <c r="M6" s="17">
        <f>countif(C:C,"a3")</f>
        <v>3</v>
      </c>
      <c r="N6" s="16" t="s">
        <v>25</v>
      </c>
      <c r="O6" s="17">
        <f>countif(C:C,"a4")</f>
        <v>0</v>
      </c>
      <c r="P6" s="17">
        <f t="shared" ref="P6:P15" si="1">sum(I6,K6,M6,O6)</f>
        <v>4</v>
      </c>
    </row>
    <row r="7">
      <c r="A7" s="12"/>
      <c r="B7" s="34" t="s">
        <v>163</v>
      </c>
      <c r="C7" s="35" t="s">
        <v>98</v>
      </c>
      <c r="D7" s="35" t="s">
        <v>11</v>
      </c>
      <c r="E7" s="35" t="s">
        <v>11</v>
      </c>
      <c r="F7" s="35" t="s">
        <v>11</v>
      </c>
      <c r="G7" s="35" t="s">
        <v>11</v>
      </c>
      <c r="H7" s="16" t="s">
        <v>28</v>
      </c>
      <c r="I7" s="17">
        <f>countif(C:C,"b1")</f>
        <v>3</v>
      </c>
      <c r="J7" s="16" t="s">
        <v>29</v>
      </c>
      <c r="K7" s="17">
        <f>countif(C:C,"b2")</f>
        <v>0</v>
      </c>
      <c r="L7" s="16" t="s">
        <v>30</v>
      </c>
      <c r="M7" s="17">
        <f>countif(C:C,"b3")</f>
        <v>0</v>
      </c>
      <c r="N7" s="16" t="s">
        <v>31</v>
      </c>
      <c r="O7" s="17">
        <f>countif(C:C,"b4")</f>
        <v>0</v>
      </c>
      <c r="P7" s="17">
        <f t="shared" si="1"/>
        <v>3</v>
      </c>
    </row>
    <row r="8">
      <c r="A8" s="12"/>
      <c r="B8" s="34" t="s">
        <v>164</v>
      </c>
      <c r="C8" s="35" t="s">
        <v>98</v>
      </c>
      <c r="D8" s="35" t="s">
        <v>11</v>
      </c>
      <c r="E8" s="35" t="s">
        <v>11</v>
      </c>
      <c r="F8" s="35" t="s">
        <v>11</v>
      </c>
      <c r="G8" s="35" t="s">
        <v>11</v>
      </c>
      <c r="H8" s="16" t="s">
        <v>35</v>
      </c>
      <c r="I8" s="17">
        <f>countif(C:C,"c1")</f>
        <v>1</v>
      </c>
      <c r="J8" s="16" t="s">
        <v>36</v>
      </c>
      <c r="K8" s="17">
        <f>countif(C:C,"c2")</f>
        <v>0</v>
      </c>
      <c r="L8" s="16" t="s">
        <v>37</v>
      </c>
      <c r="M8" s="17">
        <f>countif(C:C,"c3")</f>
        <v>1</v>
      </c>
      <c r="N8" s="16" t="s">
        <v>38</v>
      </c>
      <c r="O8" s="17">
        <f>countif(C:C,"c4")</f>
        <v>0</v>
      </c>
      <c r="P8" s="17">
        <f t="shared" si="1"/>
        <v>2</v>
      </c>
    </row>
    <row r="9">
      <c r="A9" s="12"/>
      <c r="B9" s="34" t="s">
        <v>165</v>
      </c>
      <c r="C9" s="35" t="s">
        <v>79</v>
      </c>
      <c r="D9" s="35" t="s">
        <v>11</v>
      </c>
      <c r="E9" s="35" t="s">
        <v>11</v>
      </c>
      <c r="F9" s="35" t="s">
        <v>11</v>
      </c>
      <c r="G9" s="35" t="s">
        <v>11</v>
      </c>
      <c r="H9" s="16" t="s">
        <v>41</v>
      </c>
      <c r="I9" s="18">
        <f>countif(C:C,"d1")</f>
        <v>0</v>
      </c>
      <c r="J9" s="16" t="s">
        <v>42</v>
      </c>
      <c r="K9" s="17">
        <f>countif(C:C,"d2")</f>
        <v>1</v>
      </c>
      <c r="L9" s="16" t="s">
        <v>43</v>
      </c>
      <c r="M9" s="17">
        <f>countif(C:C,"d3")</f>
        <v>0</v>
      </c>
      <c r="N9" s="16" t="s">
        <v>44</v>
      </c>
      <c r="O9" s="17">
        <f>countif(C:C,"d4")</f>
        <v>0</v>
      </c>
      <c r="P9" s="17">
        <f t="shared" si="1"/>
        <v>1</v>
      </c>
    </row>
    <row r="10">
      <c r="A10" s="12"/>
      <c r="B10" s="34" t="s">
        <v>166</v>
      </c>
      <c r="C10" s="35" t="s">
        <v>135</v>
      </c>
      <c r="D10" s="35" t="s">
        <v>11</v>
      </c>
      <c r="E10" s="35" t="s">
        <v>11</v>
      </c>
      <c r="F10" s="35" t="s">
        <v>11</v>
      </c>
      <c r="G10" s="35" t="s">
        <v>11</v>
      </c>
      <c r="H10" s="16" t="s">
        <v>46</v>
      </c>
      <c r="I10" s="17">
        <f>countif(C:C,"e1")</f>
        <v>0</v>
      </c>
      <c r="J10" s="16" t="s">
        <v>47</v>
      </c>
      <c r="K10" s="17">
        <f>countif(C:C,"e2")</f>
        <v>0</v>
      </c>
      <c r="L10" s="16" t="s">
        <v>48</v>
      </c>
      <c r="M10" s="17">
        <f>countif(C:C,"e3")</f>
        <v>0</v>
      </c>
      <c r="N10" s="16" t="s">
        <v>49</v>
      </c>
      <c r="O10" s="17">
        <f>countif(C:C,"e4")</f>
        <v>0</v>
      </c>
      <c r="P10" s="17">
        <f t="shared" si="1"/>
        <v>0</v>
      </c>
    </row>
    <row r="11">
      <c r="A11" s="12"/>
      <c r="B11" s="34" t="s">
        <v>167</v>
      </c>
      <c r="C11" s="35" t="s">
        <v>82</v>
      </c>
      <c r="D11" s="35" t="s">
        <v>11</v>
      </c>
      <c r="E11" s="35" t="s">
        <v>11</v>
      </c>
      <c r="F11" s="35" t="s">
        <v>11</v>
      </c>
      <c r="G11" s="35" t="s">
        <v>11</v>
      </c>
      <c r="H11" s="16" t="s">
        <v>52</v>
      </c>
      <c r="I11" s="18">
        <f>countif(C:C,"f1")</f>
        <v>1</v>
      </c>
      <c r="J11" s="16" t="s">
        <v>53</v>
      </c>
      <c r="K11" s="17">
        <f>countif(C:C,"f2")</f>
        <v>2</v>
      </c>
      <c r="L11" s="16" t="s">
        <v>54</v>
      </c>
      <c r="M11" s="17">
        <f>countif(C:C,"f3")</f>
        <v>1</v>
      </c>
      <c r="N11" s="16" t="s">
        <v>55</v>
      </c>
      <c r="O11" s="17">
        <f>countif(C:C,"f4")</f>
        <v>0</v>
      </c>
      <c r="P11" s="17">
        <f t="shared" si="1"/>
        <v>4</v>
      </c>
    </row>
    <row r="12">
      <c r="A12" s="12"/>
      <c r="B12" s="34" t="s">
        <v>168</v>
      </c>
      <c r="C12" s="35" t="s">
        <v>10</v>
      </c>
      <c r="D12" s="35" t="s">
        <v>11</v>
      </c>
      <c r="E12" s="35" t="s">
        <v>11</v>
      </c>
      <c r="F12" s="35" t="s">
        <v>11</v>
      </c>
      <c r="G12" s="35" t="s">
        <v>11</v>
      </c>
      <c r="H12" s="16" t="s">
        <v>57</v>
      </c>
      <c r="I12" s="17">
        <f>countif(C:C,"g1")</f>
        <v>1</v>
      </c>
      <c r="J12" s="16" t="s">
        <v>58</v>
      </c>
      <c r="K12" s="17">
        <f>countif(C:C,"g2")</f>
        <v>0</v>
      </c>
      <c r="L12" s="16" t="s">
        <v>59</v>
      </c>
      <c r="M12" s="17">
        <f>countif(C:C,"g3")</f>
        <v>0</v>
      </c>
      <c r="N12" s="16" t="s">
        <v>60</v>
      </c>
      <c r="O12" s="17">
        <f>countif(C:C,"g4")</f>
        <v>0</v>
      </c>
      <c r="P12" s="17">
        <f t="shared" si="1"/>
        <v>1</v>
      </c>
    </row>
    <row r="13">
      <c r="A13" s="12"/>
      <c r="B13" s="34" t="s">
        <v>169</v>
      </c>
      <c r="C13" s="35" t="s">
        <v>27</v>
      </c>
      <c r="D13" s="35" t="s">
        <v>11</v>
      </c>
      <c r="E13" s="35" t="s">
        <v>11</v>
      </c>
      <c r="F13" s="35" t="s">
        <v>11</v>
      </c>
      <c r="G13" s="35" t="s">
        <v>11</v>
      </c>
      <c r="H13" s="16" t="s">
        <v>63</v>
      </c>
      <c r="I13" s="17">
        <f>countif(C:C,"h1")</f>
        <v>0</v>
      </c>
      <c r="J13" s="16" t="s">
        <v>64</v>
      </c>
      <c r="K13" s="17">
        <f>countif(C:C,"h2")</f>
        <v>0</v>
      </c>
      <c r="L13" s="16" t="s">
        <v>65</v>
      </c>
      <c r="M13" s="17">
        <f>countif(C:C,"h3")</f>
        <v>1</v>
      </c>
      <c r="N13" s="16" t="s">
        <v>66</v>
      </c>
      <c r="O13" s="17">
        <f>countif(C:C,"h4")</f>
        <v>0</v>
      </c>
      <c r="P13" s="17">
        <f t="shared" si="1"/>
        <v>1</v>
      </c>
    </row>
    <row r="14">
      <c r="A14" s="12"/>
      <c r="B14" s="34" t="s">
        <v>170</v>
      </c>
      <c r="C14" s="35" t="s">
        <v>91</v>
      </c>
      <c r="D14" s="36" t="s">
        <v>11</v>
      </c>
      <c r="E14" s="36" t="s">
        <v>11</v>
      </c>
      <c r="F14" s="36" t="s">
        <v>11</v>
      </c>
      <c r="G14" s="36" t="s">
        <v>11</v>
      </c>
      <c r="H14" s="16" t="s">
        <v>68</v>
      </c>
      <c r="I14" s="17">
        <f>countif(C:C,"i1")</f>
        <v>0</v>
      </c>
      <c r="J14" s="16" t="s">
        <v>69</v>
      </c>
      <c r="K14" s="17">
        <f>countif(C:C,"i2")</f>
        <v>0</v>
      </c>
      <c r="L14" s="16" t="s">
        <v>70</v>
      </c>
      <c r="M14" s="17">
        <f>countif(C:C,"i3")</f>
        <v>0</v>
      </c>
      <c r="N14" s="16" t="s">
        <v>71</v>
      </c>
      <c r="O14" s="17">
        <f>countif(C:C,"i4")</f>
        <v>0</v>
      </c>
      <c r="P14" s="17">
        <f t="shared" si="1"/>
        <v>0</v>
      </c>
    </row>
    <row r="15">
      <c r="A15" s="12"/>
      <c r="B15" s="34" t="s">
        <v>171</v>
      </c>
      <c r="C15" s="35" t="s">
        <v>114</v>
      </c>
      <c r="D15" s="36" t="s">
        <v>11</v>
      </c>
      <c r="E15" s="36" t="s">
        <v>11</v>
      </c>
      <c r="F15" s="36" t="s">
        <v>11</v>
      </c>
      <c r="G15" s="36" t="s">
        <v>11</v>
      </c>
      <c r="H15" s="16" t="s">
        <v>74</v>
      </c>
      <c r="I15" s="17">
        <f>countif(C:C,"j1")</f>
        <v>0</v>
      </c>
      <c r="J15" s="16" t="s">
        <v>75</v>
      </c>
      <c r="K15" s="17">
        <f>countif(C:C,"j2")</f>
        <v>0</v>
      </c>
      <c r="L15" s="16" t="s">
        <v>76</v>
      </c>
      <c r="M15" s="17">
        <f>countif(C:C,"j3")</f>
        <v>0</v>
      </c>
      <c r="N15" s="16" t="s">
        <v>77</v>
      </c>
      <c r="O15" s="17">
        <f>countif(C:C,"j4")</f>
        <v>0</v>
      </c>
      <c r="P15" s="17">
        <f t="shared" si="1"/>
        <v>0</v>
      </c>
    </row>
    <row r="16">
      <c r="A16" s="12"/>
      <c r="B16" s="34" t="s">
        <v>172</v>
      </c>
      <c r="C16" s="35" t="s">
        <v>135</v>
      </c>
      <c r="D16" s="36" t="s">
        <v>11</v>
      </c>
      <c r="E16" s="36" t="s">
        <v>11</v>
      </c>
      <c r="F16" s="36" t="s">
        <v>11</v>
      </c>
      <c r="G16" s="36" t="s">
        <v>11</v>
      </c>
      <c r="H16" s="21" t="s">
        <v>80</v>
      </c>
      <c r="I16" s="2"/>
      <c r="J16" s="2"/>
      <c r="K16" s="2"/>
      <c r="L16" s="2"/>
      <c r="M16" s="2"/>
      <c r="N16" s="2"/>
      <c r="O16" s="3"/>
      <c r="P16" s="16">
        <v>0.0</v>
      </c>
    </row>
    <row r="17">
      <c r="A17" s="12"/>
      <c r="B17" s="34" t="s">
        <v>173</v>
      </c>
      <c r="C17" s="35" t="s">
        <v>141</v>
      </c>
      <c r="D17" s="36" t="s">
        <v>11</v>
      </c>
      <c r="E17" s="36" t="s">
        <v>11</v>
      </c>
      <c r="F17" s="36" t="s">
        <v>11</v>
      </c>
      <c r="G17" s="36" t="s">
        <v>11</v>
      </c>
      <c r="H17" s="22" t="s">
        <v>83</v>
      </c>
      <c r="I17" s="2"/>
      <c r="J17" s="2"/>
      <c r="K17" s="2"/>
      <c r="L17" s="2"/>
      <c r="M17" s="2"/>
      <c r="N17" s="2"/>
      <c r="O17" s="3"/>
      <c r="P17" s="23">
        <f>sum(P6:P16)</f>
        <v>16</v>
      </c>
    </row>
    <row r="18">
      <c r="A18" s="12"/>
      <c r="B18" s="37" t="s">
        <v>174</v>
      </c>
      <c r="C18" s="38" t="s">
        <v>98</v>
      </c>
      <c r="D18" s="39" t="s">
        <v>11</v>
      </c>
      <c r="E18" s="39" t="s">
        <v>11</v>
      </c>
      <c r="F18" s="39" t="s">
        <v>11</v>
      </c>
      <c r="G18" s="39" t="s">
        <v>11</v>
      </c>
      <c r="H18" s="24"/>
      <c r="I18" s="17" t="s">
        <v>87</v>
      </c>
      <c r="J18" s="17" t="s">
        <v>88</v>
      </c>
      <c r="K18" s="25"/>
      <c r="L18" s="25"/>
      <c r="M18" s="25"/>
      <c r="N18" s="25"/>
      <c r="O18" s="25"/>
      <c r="P18" s="25"/>
    </row>
    <row r="19">
      <c r="A19" s="40"/>
      <c r="B19" s="41"/>
      <c r="C19" s="42"/>
      <c r="D19" s="42"/>
      <c r="E19" s="43"/>
      <c r="F19" s="43"/>
      <c r="G19" s="44"/>
      <c r="H19" s="17" t="s">
        <v>4</v>
      </c>
      <c r="I19" s="17">
        <f>countif(D:D,"o")</f>
        <v>0</v>
      </c>
      <c r="J19" s="17">
        <f>countif(D:D,"x")</f>
        <v>16</v>
      </c>
      <c r="K19" s="25"/>
      <c r="L19" s="25"/>
      <c r="M19" s="25"/>
      <c r="N19" s="25"/>
      <c r="O19" s="25"/>
      <c r="P19" s="25"/>
    </row>
    <row r="20">
      <c r="A20" s="45"/>
      <c r="B20" s="46"/>
      <c r="C20" s="47"/>
      <c r="D20" s="47"/>
      <c r="E20" s="48"/>
      <c r="F20" s="48"/>
      <c r="G20" s="38"/>
      <c r="H20" s="17" t="s">
        <v>5</v>
      </c>
      <c r="I20" s="17">
        <f>countif(E:E,"o")</f>
        <v>0</v>
      </c>
      <c r="J20" s="17">
        <f>countif(E:E,"x")</f>
        <v>16</v>
      </c>
      <c r="K20" s="25"/>
      <c r="L20" s="25"/>
      <c r="M20" s="25"/>
      <c r="N20" s="25"/>
      <c r="O20" s="25"/>
      <c r="P20" s="25"/>
    </row>
    <row r="21">
      <c r="A21" s="45"/>
      <c r="B21" s="46"/>
      <c r="C21" s="47"/>
      <c r="D21" s="47"/>
      <c r="E21" s="48"/>
      <c r="F21" s="48"/>
      <c r="G21" s="38"/>
      <c r="H21" s="17" t="s">
        <v>6</v>
      </c>
      <c r="I21" s="17">
        <f>countif(F:F,"o")</f>
        <v>0</v>
      </c>
      <c r="J21" s="17">
        <f>countif(F:F,"x")</f>
        <v>16</v>
      </c>
      <c r="K21" s="25"/>
      <c r="L21" s="25"/>
      <c r="M21" s="25"/>
      <c r="N21" s="25"/>
      <c r="O21" s="25"/>
      <c r="P21" s="25"/>
    </row>
    <row r="22">
      <c r="A22" s="45"/>
      <c r="B22" s="46"/>
      <c r="C22" s="47"/>
      <c r="D22" s="47"/>
      <c r="E22" s="48"/>
      <c r="F22" s="47"/>
      <c r="G22" s="49"/>
      <c r="H22" s="17" t="s">
        <v>7</v>
      </c>
      <c r="I22" s="17">
        <f>countif(G:G,"o")</f>
        <v>0</v>
      </c>
      <c r="J22" s="17">
        <f>countif(G:G,"x")</f>
        <v>16</v>
      </c>
      <c r="K22" s="25"/>
      <c r="L22" s="25"/>
      <c r="M22" s="25"/>
      <c r="N22" s="25"/>
      <c r="O22" s="25"/>
      <c r="P22" s="25"/>
    </row>
    <row r="23">
      <c r="A23" s="45"/>
      <c r="B23" s="46"/>
      <c r="C23" s="47"/>
      <c r="D23" s="47"/>
      <c r="E23" s="48"/>
      <c r="F23" s="47"/>
      <c r="G23" s="49"/>
    </row>
    <row r="24">
      <c r="A24" s="45"/>
      <c r="B24" s="46"/>
      <c r="C24" s="47"/>
      <c r="D24" s="47"/>
      <c r="E24" s="47"/>
      <c r="F24" s="47"/>
      <c r="G24" s="49"/>
    </row>
    <row r="25">
      <c r="A25" s="45"/>
      <c r="B25" s="46"/>
      <c r="C25" s="47"/>
      <c r="D25" s="47"/>
      <c r="E25" s="47"/>
      <c r="F25" s="47"/>
      <c r="G25" s="49"/>
    </row>
    <row r="26">
      <c r="A26" s="45"/>
      <c r="B26" s="46"/>
      <c r="C26" s="47"/>
      <c r="D26" s="47"/>
      <c r="E26" s="47"/>
      <c r="F26" s="47"/>
      <c r="G26" s="49"/>
    </row>
    <row r="27">
      <c r="A27" s="45"/>
      <c r="B27" s="46"/>
      <c r="C27" s="47"/>
      <c r="D27" s="47"/>
      <c r="E27" s="47"/>
      <c r="F27" s="47"/>
      <c r="G27" s="49"/>
    </row>
    <row r="28">
      <c r="A28" s="45"/>
      <c r="B28" s="46"/>
      <c r="C28" s="47"/>
      <c r="D28" s="47"/>
      <c r="E28" s="47"/>
      <c r="F28" s="47"/>
      <c r="G28" s="49"/>
    </row>
    <row r="29">
      <c r="A29" s="45"/>
      <c r="B29" s="46"/>
      <c r="C29" s="47"/>
      <c r="D29" s="47"/>
      <c r="E29" s="47"/>
      <c r="F29" s="47"/>
      <c r="G29" s="49"/>
    </row>
    <row r="30">
      <c r="A30" s="45"/>
      <c r="B30" s="46"/>
      <c r="C30" s="47"/>
      <c r="D30" s="47"/>
      <c r="E30" s="47"/>
      <c r="F30" s="47"/>
      <c r="G30" s="49"/>
    </row>
    <row r="31">
      <c r="A31" s="45"/>
      <c r="B31" s="46"/>
      <c r="C31" s="47"/>
      <c r="D31" s="47"/>
      <c r="E31" s="47"/>
      <c r="F31" s="47"/>
      <c r="G31" s="49"/>
    </row>
    <row r="32">
      <c r="A32" s="45"/>
      <c r="B32" s="46"/>
      <c r="C32" s="47"/>
      <c r="D32" s="47"/>
      <c r="E32" s="47"/>
      <c r="F32" s="47"/>
      <c r="G32" s="49"/>
    </row>
    <row r="33">
      <c r="A33" s="45"/>
      <c r="B33" s="46"/>
      <c r="C33" s="47"/>
      <c r="D33" s="47"/>
      <c r="E33" s="47"/>
      <c r="F33" s="47"/>
      <c r="G33" s="49"/>
    </row>
    <row r="34">
      <c r="A34" s="45"/>
      <c r="B34" s="46"/>
      <c r="C34" s="47"/>
      <c r="D34" s="47"/>
      <c r="E34" s="47"/>
      <c r="F34" s="47"/>
      <c r="G34" s="49"/>
    </row>
    <row r="35">
      <c r="A35" s="45"/>
      <c r="B35" s="46"/>
      <c r="C35" s="47"/>
      <c r="D35" s="47"/>
      <c r="E35" s="47"/>
      <c r="F35" s="47"/>
      <c r="G35" s="49"/>
    </row>
    <row r="36">
      <c r="A36" s="45"/>
      <c r="B36" s="46"/>
      <c r="C36" s="47"/>
      <c r="D36" s="47"/>
      <c r="E36" s="47"/>
      <c r="F36" s="47"/>
      <c r="G36" s="49"/>
    </row>
    <row r="37">
      <c r="A37" s="45"/>
      <c r="B37" s="46"/>
      <c r="C37" s="47"/>
      <c r="D37" s="47"/>
      <c r="E37" s="47"/>
      <c r="F37" s="47"/>
      <c r="G37" s="49"/>
    </row>
    <row r="38">
      <c r="A38" s="45"/>
      <c r="B38" s="46"/>
      <c r="C38" s="47"/>
      <c r="D38" s="47"/>
      <c r="E38" s="47"/>
      <c r="F38" s="47"/>
      <c r="G38" s="49"/>
    </row>
    <row r="39">
      <c r="A39" s="45"/>
      <c r="B39" s="46"/>
      <c r="C39" s="47"/>
      <c r="D39" s="47"/>
      <c r="E39" s="47"/>
      <c r="F39" s="47"/>
      <c r="G39" s="49"/>
    </row>
    <row r="40">
      <c r="A40" s="45"/>
      <c r="B40" s="46"/>
      <c r="C40" s="47"/>
      <c r="D40" s="47"/>
      <c r="E40" s="47"/>
      <c r="F40" s="47"/>
      <c r="G40" s="49"/>
    </row>
    <row r="41">
      <c r="A41" s="45"/>
      <c r="B41" s="46"/>
      <c r="C41" s="47"/>
      <c r="D41" s="47"/>
      <c r="E41" s="47"/>
      <c r="F41" s="47"/>
      <c r="G41" s="49"/>
    </row>
    <row r="42">
      <c r="A42" s="45"/>
      <c r="B42" s="46"/>
      <c r="C42" s="47"/>
      <c r="D42" s="47"/>
      <c r="E42" s="47"/>
      <c r="F42" s="47"/>
      <c r="G42" s="49"/>
    </row>
    <row r="43">
      <c r="A43" s="45"/>
      <c r="B43" s="50"/>
      <c r="C43" s="47"/>
      <c r="D43" s="47"/>
      <c r="E43" s="47"/>
      <c r="F43" s="47"/>
      <c r="G43" s="49"/>
    </row>
    <row r="44">
      <c r="A44" s="45"/>
      <c r="B44" s="50"/>
      <c r="C44" s="47"/>
      <c r="D44" s="47"/>
      <c r="E44" s="47"/>
      <c r="F44" s="47"/>
      <c r="G44" s="49"/>
    </row>
    <row r="45">
      <c r="A45" s="45"/>
      <c r="B45" s="50"/>
      <c r="C45" s="47"/>
      <c r="D45" s="47"/>
      <c r="E45" s="47"/>
      <c r="F45" s="47"/>
      <c r="G45" s="49"/>
    </row>
    <row r="46">
      <c r="A46" s="45"/>
      <c r="B46" s="50"/>
      <c r="C46" s="47"/>
      <c r="D46" s="47"/>
      <c r="E46" s="47"/>
      <c r="F46" s="47"/>
      <c r="G46" s="49"/>
    </row>
    <row r="47">
      <c r="A47" s="45"/>
      <c r="B47" s="50"/>
      <c r="C47" s="47"/>
      <c r="D47" s="47"/>
      <c r="E47" s="47"/>
      <c r="F47" s="47"/>
      <c r="G47" s="49"/>
    </row>
    <row r="48">
      <c r="A48" s="45"/>
      <c r="B48" s="50"/>
      <c r="C48" s="47"/>
      <c r="D48" s="47"/>
      <c r="E48" s="47"/>
      <c r="F48" s="47"/>
      <c r="G48" s="49"/>
    </row>
    <row r="49">
      <c r="A49" s="45"/>
      <c r="B49" s="50"/>
      <c r="C49" s="47"/>
      <c r="D49" s="47"/>
      <c r="E49" s="47"/>
      <c r="F49" s="47"/>
      <c r="G49" s="49"/>
    </row>
    <row r="50">
      <c r="A50" s="45"/>
      <c r="B50" s="50"/>
      <c r="C50" s="47"/>
      <c r="D50" s="47"/>
      <c r="E50" s="47"/>
      <c r="F50" s="47"/>
      <c r="G50" s="49"/>
    </row>
    <row r="51">
      <c r="A51" s="45"/>
      <c r="B51" s="50"/>
      <c r="C51" s="47"/>
      <c r="D51" s="47"/>
      <c r="E51" s="47"/>
      <c r="F51" s="47"/>
      <c r="G51" s="49"/>
    </row>
    <row r="52">
      <c r="A52" s="45"/>
      <c r="B52" s="50"/>
      <c r="C52" s="47"/>
      <c r="D52" s="47"/>
      <c r="E52" s="47"/>
      <c r="F52" s="47"/>
      <c r="G52" s="49"/>
    </row>
    <row r="53">
      <c r="A53" s="45"/>
      <c r="B53" s="50"/>
      <c r="C53" s="47"/>
      <c r="D53" s="47"/>
      <c r="E53" s="47"/>
      <c r="F53" s="47"/>
      <c r="G53" s="49"/>
    </row>
    <row r="54">
      <c r="A54" s="45"/>
      <c r="B54" s="50"/>
      <c r="C54" s="47"/>
      <c r="D54" s="47"/>
      <c r="E54" s="47"/>
      <c r="F54" s="47"/>
      <c r="G54" s="49"/>
    </row>
    <row r="55">
      <c r="A55" s="45"/>
      <c r="B55" s="51"/>
      <c r="G55" s="52"/>
    </row>
    <row r="56">
      <c r="A56" s="45"/>
      <c r="B56" s="51"/>
      <c r="G56" s="52"/>
    </row>
    <row r="57">
      <c r="A57" s="45"/>
      <c r="B57" s="51"/>
      <c r="G57" s="52"/>
    </row>
    <row r="58">
      <c r="A58" s="45"/>
      <c r="B58" s="51"/>
      <c r="G58" s="52"/>
    </row>
    <row r="59">
      <c r="A59" s="45"/>
      <c r="B59" s="51"/>
      <c r="G59" s="52"/>
    </row>
    <row r="60">
      <c r="A60" s="45"/>
      <c r="B60" s="51"/>
      <c r="G60" s="52"/>
    </row>
    <row r="61">
      <c r="A61" s="45"/>
      <c r="B61" s="51"/>
      <c r="G61" s="52"/>
    </row>
    <row r="62">
      <c r="A62" s="45"/>
      <c r="B62" s="51"/>
      <c r="G62" s="52"/>
    </row>
    <row r="63">
      <c r="A63" s="45"/>
      <c r="B63" s="51"/>
      <c r="G63" s="52"/>
    </row>
    <row r="64">
      <c r="A64" s="51"/>
      <c r="B64" s="51"/>
      <c r="G64" s="52"/>
    </row>
    <row r="65">
      <c r="B65" s="51"/>
      <c r="G65" s="52"/>
    </row>
    <row r="66">
      <c r="B66" s="51"/>
      <c r="G66" s="52"/>
    </row>
    <row r="67">
      <c r="B67" s="51"/>
      <c r="G67" s="52"/>
    </row>
    <row r="68">
      <c r="B68" s="51"/>
      <c r="G68" s="52"/>
    </row>
    <row r="69">
      <c r="B69" s="51"/>
      <c r="G69" s="52"/>
    </row>
    <row r="70">
      <c r="B70" s="51"/>
      <c r="G70" s="52"/>
    </row>
    <row r="71">
      <c r="B71" s="51"/>
      <c r="G71" s="52"/>
    </row>
    <row r="72">
      <c r="B72" s="51"/>
      <c r="G72" s="52"/>
    </row>
    <row r="73">
      <c r="B73" s="51"/>
      <c r="G73" s="52"/>
    </row>
    <row r="74">
      <c r="B74" s="51"/>
      <c r="G74" s="52"/>
    </row>
    <row r="75">
      <c r="B75" s="51"/>
      <c r="G75" s="52"/>
    </row>
    <row r="76">
      <c r="A76" s="32"/>
      <c r="B76" s="32"/>
      <c r="G76" s="52"/>
    </row>
    <row r="77">
      <c r="A77" s="32"/>
      <c r="B77" s="32"/>
    </row>
    <row r="78">
      <c r="A78" s="32"/>
      <c r="B78" s="32"/>
    </row>
  </sheetData>
  <mergeCells count="5">
    <mergeCell ref="A1:G1"/>
    <mergeCell ref="A3:A18"/>
    <mergeCell ref="H16:O16"/>
    <mergeCell ref="H17:O17"/>
    <mergeCell ref="A64:A75"/>
  </mergeCells>
  <drawing r:id="rId1"/>
</worksheet>
</file>